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15426145755f6a3c/Documentos/11. NOEDER/03 CICLO REGULAR/ISO 27001/MODULO II/"/>
    </mc:Choice>
  </mc:AlternateContent>
  <xr:revisionPtr revIDLastSave="12" documentId="13_ncr:1_{B69B741C-8CD7-414E-A9AB-3E7CD4BA6EC1}" xr6:coauthVersionLast="47" xr6:coauthVersionMax="47" xr10:uidLastSave="{6DDB9958-B768-44CD-8E5D-81B4971F78B9}"/>
  <bookViews>
    <workbookView xWindow="-108" yWindow="-108" windowWidth="23256" windowHeight="12456" firstSheet="1" activeTab="1" xr2:uid="{00000000-000D-0000-FFFF-FFFF00000000}"/>
  </bookViews>
  <sheets>
    <sheet name="Identificación del Riesgo" sheetId="2" state="hidden" r:id="rId1"/>
    <sheet name="Matriz_Análisis_Riesgos" sheetId="3" r:id="rId2"/>
    <sheet name="Ponderación" sheetId="5" r:id="rId3"/>
  </sheets>
  <definedNames>
    <definedName name="Excel_BuiltIn_Print_Area" localSheetId="1">Matriz_Análisis_Riesgos!$A$1:$R$25</definedName>
    <definedName name="G">#REF!</definedName>
    <definedName name="Impacto">Ponderación!#REF!</definedName>
    <definedName name="Lista1">#REF!</definedName>
    <definedName name="Lista2">#REF!</definedName>
    <definedName name="P">#REF!</definedName>
    <definedName name="Probabilidad">Ponderación!#REF!</definedName>
    <definedName name="Riesgo">Ponderación!$M$2:$M$4</definedName>
  </definedNames>
  <calcPr calcId="191029"/>
  <extLst>
    <ext uri="GoogleSheetsCustomDataVersion2">
      <go:sheetsCustomData xmlns:go="http://customooxmlschemas.google.com/" r:id="rId9" roundtripDataChecksum="bQAxLtm8GmAbOxu0BdSmO6XuHkkghh68pyzMGeBYjoE="/>
    </ext>
  </extLst>
</workbook>
</file>

<file path=xl/calcChain.xml><?xml version="1.0" encoding="utf-8"?>
<calcChain xmlns="http://schemas.openxmlformats.org/spreadsheetml/2006/main">
  <c r="O88" i="3" l="1"/>
  <c r="N88" i="3"/>
  <c r="H88" i="3"/>
  <c r="I88" i="3" s="1"/>
  <c r="N87" i="3"/>
  <c r="O87" i="3" s="1"/>
  <c r="I87" i="3"/>
  <c r="H87" i="3"/>
  <c r="O86" i="3"/>
  <c r="N86" i="3"/>
  <c r="I86" i="3"/>
  <c r="H86" i="3"/>
  <c r="O85" i="3"/>
  <c r="N85" i="3"/>
  <c r="I85" i="3"/>
  <c r="H85" i="3"/>
  <c r="O84" i="3"/>
  <c r="N84" i="3"/>
  <c r="I84" i="3"/>
  <c r="H84" i="3"/>
  <c r="O83" i="3"/>
  <c r="N83" i="3"/>
  <c r="I83" i="3"/>
  <c r="H83" i="3"/>
  <c r="O82" i="3"/>
  <c r="N82" i="3"/>
  <c r="I82" i="3"/>
  <c r="H82" i="3"/>
  <c r="O81" i="3"/>
  <c r="N81" i="3"/>
  <c r="I81" i="3"/>
  <c r="H81" i="3"/>
  <c r="O80" i="3"/>
  <c r="N80" i="3"/>
  <c r="I80" i="3"/>
  <c r="H80" i="3"/>
  <c r="O79" i="3"/>
  <c r="N79" i="3"/>
  <c r="I79" i="3"/>
  <c r="H79" i="3"/>
  <c r="O78" i="3"/>
  <c r="N78" i="3"/>
  <c r="I78" i="3"/>
  <c r="H78" i="3"/>
  <c r="O77" i="3"/>
  <c r="N77" i="3"/>
  <c r="I77" i="3"/>
  <c r="H77" i="3"/>
  <c r="O76" i="3"/>
  <c r="N76" i="3"/>
  <c r="I76" i="3"/>
  <c r="H76" i="3"/>
  <c r="O75" i="3"/>
  <c r="N75" i="3"/>
  <c r="I75" i="3"/>
  <c r="H75" i="3"/>
  <c r="O74" i="3"/>
  <c r="N74" i="3"/>
  <c r="I74" i="3"/>
  <c r="H74" i="3"/>
  <c r="O73" i="3"/>
  <c r="N73" i="3"/>
  <c r="I73" i="3"/>
  <c r="H73" i="3"/>
  <c r="O72" i="3"/>
  <c r="N72" i="3"/>
  <c r="I72" i="3"/>
  <c r="H72" i="3"/>
  <c r="O71" i="3"/>
  <c r="N71" i="3"/>
  <c r="I71" i="3"/>
  <c r="H71" i="3"/>
  <c r="O70" i="3"/>
  <c r="N70" i="3"/>
  <c r="I70" i="3"/>
  <c r="H70" i="3"/>
  <c r="O69" i="3"/>
  <c r="N69" i="3"/>
  <c r="I69" i="3"/>
  <c r="H69" i="3"/>
  <c r="O68" i="3"/>
  <c r="N68" i="3"/>
  <c r="I68" i="3"/>
  <c r="H68" i="3"/>
  <c r="O67" i="3"/>
  <c r="N67" i="3"/>
  <c r="I67" i="3"/>
  <c r="H67" i="3"/>
  <c r="O66" i="3"/>
  <c r="N66" i="3"/>
  <c r="I66" i="3"/>
  <c r="H66" i="3"/>
  <c r="O65" i="3"/>
  <c r="N65" i="3"/>
  <c r="I65" i="3"/>
  <c r="H65" i="3"/>
  <c r="O64" i="3"/>
  <c r="N64" i="3"/>
  <c r="I64" i="3"/>
  <c r="H64" i="3"/>
  <c r="O63" i="3"/>
  <c r="N63" i="3"/>
  <c r="I63" i="3"/>
  <c r="H63" i="3"/>
  <c r="O62" i="3"/>
  <c r="N62" i="3"/>
  <c r="I62" i="3"/>
  <c r="H62" i="3"/>
  <c r="O61" i="3"/>
  <c r="N61" i="3"/>
  <c r="I61" i="3"/>
  <c r="H61" i="3"/>
  <c r="O60" i="3"/>
  <c r="N60" i="3"/>
  <c r="I60" i="3"/>
  <c r="H60" i="3"/>
  <c r="O59" i="3"/>
  <c r="N59" i="3"/>
  <c r="I59" i="3"/>
  <c r="H59" i="3"/>
  <c r="O58" i="3"/>
  <c r="N58" i="3"/>
  <c r="I58" i="3"/>
  <c r="H58" i="3"/>
  <c r="O57" i="3"/>
  <c r="N57" i="3"/>
  <c r="I57" i="3"/>
  <c r="H57" i="3"/>
  <c r="O56" i="3"/>
  <c r="N56" i="3"/>
  <c r="I56" i="3"/>
  <c r="H56" i="3"/>
  <c r="O55" i="3"/>
  <c r="N55" i="3"/>
  <c r="I55" i="3"/>
  <c r="H55" i="3"/>
  <c r="O54" i="3"/>
  <c r="N54" i="3"/>
  <c r="I54" i="3"/>
  <c r="H54" i="3"/>
  <c r="O53" i="3"/>
  <c r="N53" i="3"/>
  <c r="I53" i="3"/>
  <c r="H53" i="3"/>
  <c r="O52" i="3"/>
  <c r="N52" i="3"/>
  <c r="I52" i="3"/>
  <c r="H52" i="3"/>
  <c r="O51" i="3"/>
  <c r="N51" i="3"/>
  <c r="I51" i="3"/>
  <c r="H51" i="3"/>
  <c r="O50" i="3"/>
  <c r="N50" i="3"/>
  <c r="I50" i="3"/>
  <c r="H50" i="3"/>
  <c r="O49" i="3"/>
  <c r="N49" i="3"/>
  <c r="I49" i="3"/>
  <c r="H49" i="3"/>
  <c r="O48" i="3"/>
  <c r="N48" i="3"/>
  <c r="I48" i="3"/>
  <c r="H48" i="3"/>
  <c r="O47" i="3"/>
  <c r="N47" i="3"/>
  <c r="I47" i="3"/>
  <c r="H47" i="3"/>
  <c r="O46" i="3"/>
  <c r="N46" i="3"/>
  <c r="I46" i="3"/>
  <c r="H46" i="3"/>
  <c r="O45" i="3"/>
  <c r="N45" i="3"/>
  <c r="I45" i="3"/>
  <c r="H45" i="3"/>
  <c r="O44" i="3"/>
  <c r="N44" i="3"/>
  <c r="I44" i="3"/>
  <c r="H44" i="3"/>
  <c r="O43" i="3"/>
  <c r="N43" i="3"/>
  <c r="I43" i="3"/>
  <c r="H43" i="3"/>
  <c r="O42" i="3"/>
  <c r="N42" i="3"/>
  <c r="I42" i="3"/>
  <c r="H42" i="3"/>
  <c r="O41" i="3"/>
  <c r="N41" i="3"/>
  <c r="I41" i="3"/>
  <c r="H41" i="3"/>
  <c r="O40" i="3"/>
  <c r="N40" i="3"/>
  <c r="I40" i="3"/>
  <c r="H40" i="3"/>
  <c r="O39" i="3"/>
  <c r="N39" i="3"/>
  <c r="I39" i="3"/>
  <c r="H39" i="3"/>
  <c r="O38" i="3"/>
  <c r="N38" i="3"/>
  <c r="I38" i="3"/>
  <c r="H38" i="3"/>
  <c r="O37" i="3"/>
  <c r="N37" i="3"/>
  <c r="I37" i="3"/>
  <c r="H37" i="3"/>
  <c r="O36" i="3"/>
  <c r="N36" i="3"/>
  <c r="I36" i="3"/>
  <c r="H36" i="3"/>
  <c r="O35" i="3"/>
  <c r="N35" i="3"/>
  <c r="I35" i="3"/>
  <c r="H35" i="3"/>
  <c r="O34" i="3"/>
  <c r="N34" i="3"/>
  <c r="I34" i="3"/>
  <c r="H34" i="3"/>
  <c r="O33" i="3"/>
  <c r="N33" i="3"/>
  <c r="I33" i="3"/>
  <c r="H33" i="3"/>
  <c r="O32" i="3"/>
  <c r="N32" i="3"/>
  <c r="I32" i="3"/>
  <c r="H32" i="3"/>
  <c r="O31" i="3"/>
  <c r="N31" i="3"/>
  <c r="I31" i="3"/>
  <c r="H31" i="3"/>
  <c r="O30" i="3"/>
  <c r="N30" i="3"/>
  <c r="I30" i="3"/>
  <c r="H30" i="3"/>
  <c r="O29" i="3"/>
  <c r="N29" i="3"/>
  <c r="I29" i="3"/>
  <c r="H29" i="3"/>
  <c r="O28" i="3"/>
  <c r="N28" i="3"/>
  <c r="I28" i="3"/>
  <c r="H28" i="3"/>
  <c r="O27" i="3"/>
  <c r="N27" i="3"/>
  <c r="I27" i="3"/>
  <c r="H27" i="3"/>
  <c r="O26" i="3"/>
  <c r="N26" i="3"/>
  <c r="I26" i="3"/>
  <c r="H26" i="3"/>
  <c r="O25" i="3"/>
  <c r="N25" i="3"/>
  <c r="I25" i="3"/>
  <c r="H25" i="3"/>
  <c r="O24" i="3"/>
  <c r="N24" i="3"/>
  <c r="I24" i="3"/>
  <c r="H24" i="3"/>
  <c r="O23" i="3"/>
  <c r="N23" i="3"/>
  <c r="I23" i="3"/>
  <c r="H23" i="3"/>
  <c r="O22" i="3"/>
  <c r="N22" i="3"/>
  <c r="I22" i="3"/>
  <c r="H22" i="3"/>
  <c r="O21" i="3"/>
  <c r="N21" i="3"/>
  <c r="I21" i="3"/>
  <c r="H21" i="3"/>
  <c r="O20" i="3"/>
  <c r="N20" i="3"/>
  <c r="I20" i="3"/>
  <c r="H20" i="3"/>
  <c r="O19" i="3"/>
  <c r="N19" i="3"/>
  <c r="I19" i="3"/>
  <c r="H19" i="3"/>
  <c r="O18" i="3"/>
  <c r="N18" i="3"/>
  <c r="I18" i="3"/>
  <c r="H18" i="3"/>
  <c r="O17" i="3"/>
  <c r="N17" i="3"/>
  <c r="I17" i="3"/>
  <c r="H17" i="3"/>
  <c r="O16" i="3"/>
  <c r="N16" i="3"/>
  <c r="I16" i="3"/>
  <c r="H16" i="3"/>
  <c r="O15" i="3"/>
  <c r="N15" i="3"/>
  <c r="I15" i="3"/>
  <c r="H15" i="3"/>
  <c r="O14" i="3"/>
  <c r="N14" i="3"/>
  <c r="I14" i="3"/>
  <c r="H14" i="3"/>
  <c r="O13" i="3"/>
  <c r="N13" i="3"/>
  <c r="I13" i="3"/>
  <c r="H13" i="3"/>
  <c r="O12" i="3"/>
  <c r="N12" i="3"/>
  <c r="I12" i="3"/>
  <c r="H12" i="3"/>
  <c r="O11" i="3"/>
  <c r="N11" i="3"/>
  <c r="I11" i="3"/>
  <c r="H11" i="3"/>
  <c r="O10" i="3"/>
  <c r="N10" i="3"/>
  <c r="H10" i="3"/>
  <c r="N9" i="3"/>
  <c r="O9" i="3" s="1"/>
  <c r="H9" i="3"/>
  <c r="I9" i="3" s="1"/>
  <c r="N8" i="3"/>
  <c r="O8" i="3" s="1"/>
  <c r="H8" i="3"/>
  <c r="N7" i="3"/>
  <c r="O7" i="3" s="1"/>
  <c r="H7" i="3"/>
  <c r="O6" i="3"/>
  <c r="N6" i="3"/>
  <c r="I6" i="3"/>
  <c r="H6" i="3"/>
  <c r="N5" i="3"/>
  <c r="N89" i="3" s="1"/>
  <c r="N90" i="3" s="1"/>
  <c r="H5" i="3"/>
  <c r="H89" i="3" s="1"/>
  <c r="O5" i="3" l="1"/>
  <c r="I5" i="3"/>
</calcChain>
</file>

<file path=xl/sharedStrings.xml><?xml version="1.0" encoding="utf-8"?>
<sst xmlns="http://schemas.openxmlformats.org/spreadsheetml/2006/main" count="620" uniqueCount="384">
  <si>
    <t>IDENTIFICACIÓN DE  RIESGOS Y OPORTUNIDADES</t>
  </si>
  <si>
    <t>#</t>
  </si>
  <si>
    <t>LISTADO DE RIESGOS</t>
  </si>
  <si>
    <t>Riesgo de incumplimiento de requisitos legales ambientales</t>
  </si>
  <si>
    <t>Presupuesto insuficiente para afrontar los gastos de mantenimiento del SGI</t>
  </si>
  <si>
    <t xml:space="preserve">Que los colaboradores no conozcan los requisitos del SGI </t>
  </si>
  <si>
    <t>Que los colaboradores no cumplan los requisitos establecidos en la Norma y en la documentación del SGI.</t>
  </si>
  <si>
    <t>Que no se cumplan las Metas fijadas para los indicadores de desempeño del Sistema Ambiental</t>
  </si>
  <si>
    <t>Que los proveedores no cumplan los requisitos establecidos en los contratos</t>
  </si>
  <si>
    <t>LISTADO DE OPORTUNIDADES</t>
  </si>
  <si>
    <t xml:space="preserve">MATRIZ DE RIESGOS Y OPORTUNIDADES </t>
  </si>
  <si>
    <t>Año: 2025</t>
  </si>
  <si>
    <t>ANÁLISIS DEL RIESGO</t>
  </si>
  <si>
    <t>RIESGO INHERENTE</t>
  </si>
  <si>
    <t>CONTROL</t>
  </si>
  <si>
    <t>RIESGO RESIDUAL</t>
  </si>
  <si>
    <t>ACCIONES ADICIONALES</t>
  </si>
  <si>
    <t>N°</t>
  </si>
  <si>
    <r>
      <rPr>
        <b/>
        <sz val="11"/>
        <color theme="1"/>
        <rFont val="Calibri"/>
      </rPr>
      <t xml:space="preserve">Origen
</t>
    </r>
    <r>
      <rPr>
        <sz val="11"/>
        <color rgb="FF000000"/>
        <rFont val="Calibri"/>
      </rPr>
      <t>(circunstancia que materializa el riesgo, fuente del riesgo, fuente de oportunidad)</t>
    </r>
  </si>
  <si>
    <t>Norma</t>
  </si>
  <si>
    <t>Descripción del Riesgo / Oportunidad</t>
  </si>
  <si>
    <r>
      <rPr>
        <b/>
        <sz val="11"/>
        <color theme="1"/>
        <rFont val="Calibri"/>
      </rPr>
      <t xml:space="preserve">Consecuencia    
</t>
    </r>
    <r>
      <rPr>
        <sz val="11"/>
        <color rgb="FF000000"/>
        <rFont val="Calibri"/>
      </rPr>
      <t>Cual es el impacto del riesgo o la oportunidad?</t>
    </r>
  </si>
  <si>
    <t>Probabilidad de Ocurrencia del Riesgo
Factibilidad de la Oportunidad</t>
  </si>
  <si>
    <t>Impacto del Riesgo u Oportunidad</t>
  </si>
  <si>
    <t>Valor Relativo del Riesgo / Oportunidad INHERENTE</t>
  </si>
  <si>
    <t>Nivel de Riesgo / Oportunidad INHERENTE</t>
  </si>
  <si>
    <t>Existen medidas de control</t>
  </si>
  <si>
    <t>Responsable</t>
  </si>
  <si>
    <t>Probabilidad de Ocurrencia</t>
  </si>
  <si>
    <t>Impacto</t>
  </si>
  <si>
    <t>Valor Relativo del Riesgo RESIDUAL</t>
  </si>
  <si>
    <t>Nivel de Riesgo RESIDUAL</t>
  </si>
  <si>
    <t>Acción</t>
  </si>
  <si>
    <t>Plazo</t>
  </si>
  <si>
    <t>Seguimiento</t>
  </si>
  <si>
    <t>FODA (O),  Masificar y Rentabilizar: Desarrollar plataforma propia de busqueda integrando proveedores de servicios.</t>
  </si>
  <si>
    <t>Utilizar plataforma propia</t>
  </si>
  <si>
    <t>Incremento de rentabilidad y masificación del servicio</t>
  </si>
  <si>
    <t>Plan de trabajo para implementar OTA, se encuentra en etapa de investigación</t>
  </si>
  <si>
    <t xml:space="preserve">Dirección </t>
  </si>
  <si>
    <t>FODA (O), Masificar y Rentabilizar: Uso de la Tienda virtual del gobierno 
Partes Interesadas (Estado)</t>
  </si>
  <si>
    <t>9001/ 37001</t>
  </si>
  <si>
    <t xml:space="preserve">Utilizar la tienda virtual del goberno </t>
  </si>
  <si>
    <t xml:space="preserve">Generar mayores ingresos por el volumen </t>
  </si>
  <si>
    <t>FODA (O) Prácticas ambientales sostenibles aplicadas al modelo de negocio
Partes interesadas (Cliente, Accionista)</t>
  </si>
  <si>
    <t>Aplicar prácticas ambientales sostenibles en la oficina</t>
  </si>
  <si>
    <t>MEDIO</t>
  </si>
  <si>
    <t>FODA (O)Masificar y Rentabilizar: Ampliar clientes empresariales
Partes interesadas (Cliente, Accionista)</t>
  </si>
  <si>
    <t xml:space="preserve">Ampliar clientes empresariales </t>
  </si>
  <si>
    <t>Generar mayor rentabilidad a la empresa</t>
  </si>
  <si>
    <t>Planes comerciales
Estrategias comerciales
Reuniones con clientes prospectos
Respaldo del Banco con financiamiento para los clientes</t>
  </si>
  <si>
    <t>FODA (O),  Mejorar la imágen institucional.
Partes Interesadas (Clientes)</t>
  </si>
  <si>
    <t>Contar con procesos certificados con Normas ISO de calidad y antisoborno</t>
  </si>
  <si>
    <t>Confianza en el mercado</t>
  </si>
  <si>
    <t>Plan de Implementacion del Sistema de Gestión Integrado ISO 9001 e ISO 37001</t>
  </si>
  <si>
    <t>FODA (O),  Masificar y Rentabilizar: Ampliar alianzas que permitan desarrollar nuevos servicios del negocio.</t>
  </si>
  <si>
    <t xml:space="preserve">Establecer alianzas con grandes marcas de referencia en el turismo </t>
  </si>
  <si>
    <t>Mejorar la confianza a los clientes</t>
  </si>
  <si>
    <t>Incrementar las ventas de los servicios
Cumplimiento de objetivos propuestos por los proveedores
Acuerdos con proveedores</t>
  </si>
  <si>
    <t>Desconfianza en el mercado al ser una empresa nueva</t>
  </si>
  <si>
    <t>FODA (D), Actividades desarrolladas por iniciativa de los colaboradores, sin un estandar o modelo a seguir
Partes Interesadas (Colaboradores)</t>
  </si>
  <si>
    <t xml:space="preserve">Errores en procesos internos </t>
  </si>
  <si>
    <t>Insatisfacción del cliente
Perdida económicas</t>
  </si>
  <si>
    <t>Procedimientos documentados
Descriptivo de cargo
Evaluación del desempeño de colaboradores
Evaluaciones de experiencia del cliente</t>
  </si>
  <si>
    <t>FODA (D),  Falta de automatización que permita conocer la experiencia del cliente y tomar acciones con la celeridad requerida
Partes Interesadas (Clientes)</t>
  </si>
  <si>
    <t>No gestionar la experiencia del cliente basados en una estrategia</t>
  </si>
  <si>
    <t xml:space="preserve">Insatisfacción del cliente
Perdida de oportunidades </t>
  </si>
  <si>
    <t xml:space="preserve">Implementar SALESFORCE para mejorar la gestión de clientes y ventas </t>
  </si>
  <si>
    <t>FODA (D),Exceso de proveedores de servicios asociados al servicio que no permiten rentabilizar el negocio
Partes Interesadas (Accionistas)</t>
  </si>
  <si>
    <t>Exceso de proveedores incrementan los controles</t>
  </si>
  <si>
    <t>Perdidas económicas al no tener descuentos por volúmenes de compra</t>
  </si>
  <si>
    <t>Plan de gestión de proveedores de servicio</t>
  </si>
  <si>
    <t>FODA (D) Cultura antisoborno en proceso de desarrollo tanto interna como externamente)</t>
  </si>
  <si>
    <t>Relaciones comerciales sin compromisos antisoborno</t>
  </si>
  <si>
    <t>Riesgos legales, sanciones regulatorias, daño a la imagen institucional</t>
  </si>
  <si>
    <t xml:space="preserve">Se establecen capacitaciones sobre la induccion a la cultura de antisoborno mediante herramienta Whalemate 
Al proveedor se le comunica sobre el SGI 
Al cliente se le comunica sobre las políticas del acuerdo de servicio </t>
  </si>
  <si>
    <t>FODA (A),  Fuga de talento.
Partes Interesadas (Accionistas)</t>
  </si>
  <si>
    <t xml:space="preserve">Insatisfacción de los colaboradores </t>
  </si>
  <si>
    <t>La salida de colaboradores claves puede incurrir en pérdida de conocimiento y experiencia que son difíciles de reemplazar.</t>
  </si>
  <si>
    <t>1. Encuesta de Clima laboral para recibir retroalimentación de los colaboradores.</t>
  </si>
  <si>
    <t>FODA (A),  Exceso de competidores que podrían captar clientes que buscan precio y no servicio
Partes Interesadas (Accionistas)</t>
  </si>
  <si>
    <t>Perdida de clientes por precio</t>
  </si>
  <si>
    <t>Disminución de la cuota de mercado
Perdidas económicas</t>
  </si>
  <si>
    <t>Diferenciarte claramente de la competencia, ofreciendo servicios únicos y de alto valor para los clientes</t>
  </si>
  <si>
    <t>FODA (A), Pandemia que impida el uso del servicio
Partes Interesadas (Accionistas, colaboradores, proveedores, clientes)</t>
  </si>
  <si>
    <t>Ausentismo del personal y clientes</t>
  </si>
  <si>
    <t>Reducción de la fuerza laboral disponible, baja productividad, incremento de costos operativos
Perdidas económicas</t>
  </si>
  <si>
    <t>Se establece metodologia de trabajo remoto según necesidad, se establece proceso de plan de contignencia y continuidad del negocio.</t>
  </si>
  <si>
    <t>FODA (A), Ataque de ciberseguridad</t>
  </si>
  <si>
    <t xml:space="preserve">Ataques  cibernéticos </t>
  </si>
  <si>
    <t>Robo de información sensible, interrupción de operaciones, daños económicos significativos</t>
  </si>
  <si>
    <t>Convenio de servicio gestionado con ITTi</t>
  </si>
  <si>
    <t xml:space="preserve">FODA (A),  Recesión global
</t>
  </si>
  <si>
    <t xml:space="preserve">Afectación a las principales economías </t>
  </si>
  <si>
    <t>Pérdidas económicas, reducción de ingresos, despidos, reestructuración de la empresa</t>
  </si>
  <si>
    <t>Revision continua sobre la implicancia de su impacto en la revision por la drieccion en base a los resultados del seguimiento de los objetivos e indicadores de seguimiento.</t>
  </si>
  <si>
    <t>FODA (A), Cambio climático que puedieran afectar el desarrollo del turismo</t>
  </si>
  <si>
    <t xml:space="preserve">Cambio climático </t>
  </si>
  <si>
    <t>Interrupciones operativas, pérdidas económicas, daños a la infraestructura del turismo</t>
  </si>
  <si>
    <t>Se establece metodolo gia de trabajo remoto según necesidad, se establece proceso de plan de contignencia y continuidad del negocio.</t>
  </si>
  <si>
    <t>FODA (A), Cultura empresarial local propensa a buscar precio y no servicio
Partes Interesadas (Accionistas)</t>
  </si>
  <si>
    <t>9001/37001</t>
  </si>
  <si>
    <t>Cliente decida por ventajas indebidas ofrecidas por clientes y proveedores.</t>
  </si>
  <si>
    <t>Disminución de la cuota de mercado</t>
  </si>
  <si>
    <t>Cultura ética antisoborno
Ofrecer propuesta de valor que prevalezca el servicio antes que el precio
Estratificar clientes</t>
  </si>
  <si>
    <t>Estrategico</t>
  </si>
  <si>
    <t xml:space="preserve">9001
37001
</t>
  </si>
  <si>
    <t>Omisión en el tratamiento de ítems requeridos por la Norma</t>
  </si>
  <si>
    <t>Pérdida de certificaciones, sanciones regulatorias, riesgo de no cumplimiento con estándares internacionales</t>
  </si>
  <si>
    <t>Verificacion del Check list para puntos de revisión por la Dirección establecidos en la norma</t>
  </si>
  <si>
    <t>No realizar el backup de los Cargos críticos.</t>
  </si>
  <si>
    <t>Interrupción en los procesos operativos, dificultades para tomar decisiones estratégicas, pérdida de conocimiento clave</t>
  </si>
  <si>
    <t>Se verifica el seguimiento de los descriptivos de cargo para los puestos claves y criticos para la organización</t>
  </si>
  <si>
    <t>Direccion</t>
  </si>
  <si>
    <t>Partes Interesadas: (Ente regulador)</t>
  </si>
  <si>
    <t xml:space="preserve">37001
</t>
  </si>
  <si>
    <t>Incumplimiento de las leyes y regulaciones nacionales.</t>
  </si>
  <si>
    <t>La falta de controles adecuados que podría llevar a una pérdida de confianza de las partes interesadas, incluidos los entes reguladores, lo que afectaría la credibilidad y la capacidad de la organización para operar de manera ética.</t>
  </si>
  <si>
    <t>Implementar procedimientos para investigar las denuncias de soborno de manera oportuna, con el fin de determinar la responsabilidad y tomar las acciones correctivas necesarias. Contamos con canales confidenciales donde los empleados puedan denunciar cualquier incidente relacionado con el soborno, incluyendo aquellos que involucren a funcionarios públicos.</t>
  </si>
  <si>
    <t>Todos los procesos</t>
  </si>
  <si>
    <t>Incumplimiento de las obligaciones por parte de un colaborador, ya sea de forma individual o en colusión con otro, con el objetivo de obtener beneficios personales o para terceros</t>
  </si>
  <si>
    <t>Riesgos legales, sanciones por incumplimiento de normativas, pérdida de confianza de inversores y clientes, daños financieros</t>
  </si>
  <si>
    <t>Se cuenta con código de ética, así como Descriptivos de Cargos donde se incluyen responsabilidades.</t>
  </si>
  <si>
    <t>Todos</t>
  </si>
  <si>
    <t>Realización</t>
  </si>
  <si>
    <t>Divulgar información confidencial de la empresa  con la finalidad de obtener beneficios personales.</t>
  </si>
  <si>
    <t>Pérdidas económicas, sanciones por violación de la privacidad, daño a la reputación de la empresa, desconfianza por parte de clientes y socios</t>
  </si>
  <si>
    <t>Se establece un canal seguro y anónimo para que los empleados reporten actividades sospechosas o violaciones de políticas.
Se cuenta con acuerdos de confidencialidad firmados por los colaboradores y proveedores.</t>
  </si>
  <si>
    <t>Gestión de Productos
Gestión de proveedores Operativos
Gestión de Contenido Digital 
Atención al cliente
Gestión de GDS y NDC</t>
  </si>
  <si>
    <t>Apoyo</t>
  </si>
  <si>
    <t>Realizar compras a Proveedores sin realizar debida diligencia</t>
  </si>
  <si>
    <t>Establecer relaciones comerciales con Proveedores que no confiables y de mala reputación</t>
  </si>
  <si>
    <t>Procedimiento de Gestión de Proveedores Generales
Procedimiento de Gestión de Proveedores Operativos
Procedimiento de Debida Diligencia
Procedimiento de Gestión de Compras Generales</t>
  </si>
  <si>
    <t>Gestión Administrativa Financiera /
Gestión de proveedores operativos</t>
  </si>
  <si>
    <t xml:space="preserve">9001
</t>
  </si>
  <si>
    <t>Tiempo excesivo de respuesta de proveedores</t>
  </si>
  <si>
    <t>Retrasos operativos, insatisfacción del cliente, pérdida de competitividad</t>
  </si>
  <si>
    <t>Procedimiento de Gestión de Proveedores Generales
Procedimiento de Gestión de Proveedores Operativos
Evaluación del Desempeño de Proveedores Generales
Evaluación del Desempeño de Proveedores Operativos</t>
  </si>
  <si>
    <t xml:space="preserve">
37001
</t>
  </si>
  <si>
    <t>Sobreestimar necesidades de inventario: Manipular registros para justificar compras innecesarias con proveedores que ofrezcan beneficios ilícitos.</t>
  </si>
  <si>
    <t>Pérdidas económicas, fraude interno, sanciones legales, daño a la integridad de los procesos de compras</t>
  </si>
  <si>
    <t>Segregación de cargos al momento de autorizar la compra según lo establecido en la Políticias de Gestión de Compras y Proveedores.
Procedimiento de Gestión de Proveedores Generales
Procedimiento de Gestión de Proveedores Operativos</t>
  </si>
  <si>
    <t>Realizar compras no autorizadas o fraudulentas</t>
  </si>
  <si>
    <t xml:space="preserve">Segregación de cargos al momento de autorizar la compra según lo establecido en el Procedimiento de Gestión de Proveedores Generales.
</t>
  </si>
  <si>
    <t>Falta de evaluación de proveedores en plazo. No se realizan los controles los procesos de habilitación y evaluación de proveedores.</t>
  </si>
  <si>
    <t>Riesgos de calidad en productos/servicios, relaciones con proveedores de mala reputación.pueden seleccionarse proveedores involucrados en prácticas corruptas, sobornos o en violaciones a las leyes y regulaciones locales o internacionales.</t>
  </si>
  <si>
    <t>Procedimiento de Gestión de Proveedores Generales
Procedimiento de Gestión de Proveedores Operativos</t>
  </si>
  <si>
    <t>Adelantar pagos a Proveedores</t>
  </si>
  <si>
    <t>Desajuste en el flujo de caja, relaciones desequilibradas con proveedores, riesgo de fraude</t>
  </si>
  <si>
    <t>Se establece que el flujo de pagos lo autorice la dirección financiera,  dentro del Procedimiento de Gestión Administrativa y Financiera</t>
  </si>
  <si>
    <t xml:space="preserve">Gestión Administrativa Financiera </t>
  </si>
  <si>
    <t>Realizar la transferencia a cuentas personales del Proveedor</t>
  </si>
  <si>
    <t>Pérdidas económicas por fraude, sanciones legales y regulatorias, daño reputacional</t>
  </si>
  <si>
    <t>Se establece el mecanismo del Procedimiento de Gestión Administrativa y Financiera y Gestión de Proveedores.</t>
  </si>
  <si>
    <t>Realizar pagos en cheques y en efectivo</t>
  </si>
  <si>
    <t xml:space="preserve">Aumento de riesgo de soborno </t>
  </si>
  <si>
    <t>Limitación en el monto para pagos en efectivos y cheques</t>
  </si>
  <si>
    <t>Estar vinculados con Clientes con antecedentes antieticos.</t>
  </si>
  <si>
    <t>Afectar la  integridad de las operaciones comerciales, las relaciones con los clientes, la rentabilidad y la reputación de la organización.</t>
  </si>
  <si>
    <t>Procedimiento de Debida Diligencia
Procedimiento Atención al Cliente</t>
  </si>
  <si>
    <t xml:space="preserve"> Gestión de Productos
Atención al cliente
Gestión de GDS y NDC</t>
  </si>
  <si>
    <t>Manipulación de Precios o Condiciones Comerciales</t>
  </si>
  <si>
    <t>Segregación de cargos para la verificación de contratos/presupuestos</t>
  </si>
  <si>
    <t xml:space="preserve">Información publicada en web y redes que ocasiona que los clientes reciban datos erróneos </t>
  </si>
  <si>
    <t>Perdida de confianza.</t>
  </si>
  <si>
    <t>Actualizaciones de la información y revisión de artes previo a la publicación de la información.</t>
  </si>
  <si>
    <t>Gestión de Contenido Digital</t>
  </si>
  <si>
    <t>Reducción en la efectividad de la campaña.</t>
  </si>
  <si>
    <t>Perdidas económicas</t>
  </si>
  <si>
    <t>Revisión de artes y aprobación previa</t>
  </si>
  <si>
    <t xml:space="preserve">Reclamaciones legales </t>
  </si>
  <si>
    <t>Sanciones económicas.</t>
  </si>
  <si>
    <t>Pagar por el uso de imágenes, uso de imágenes proporcionado por proveedor.</t>
  </si>
  <si>
    <t>Ventas a pérdida</t>
  </si>
  <si>
    <t>Cancelaciones o compensaciones costosas.</t>
  </si>
  <si>
    <t>Oficializar las tarifas
Sistema Gestur valida rentabilidad de cada cotización, en caso de alertas, la aprobación pasa por diferentes instancias de aprobación.</t>
  </si>
  <si>
    <t>Pérdida de oportunidades de venta y baja interacción del público.</t>
  </si>
  <si>
    <t>Planificar campañas con tiempo suficiente que permita aprovechar las oportunidades</t>
  </si>
  <si>
    <t>Márgenes negativos o precios inadecuados al mercado.</t>
  </si>
  <si>
    <t>Sistema Gestur valida rentabilidad de cada cotización, en caso de alertas, la aprobación pasa por diferentes instancias de aprobación.</t>
  </si>
  <si>
    <t>Gestión de Productos</t>
  </si>
  <si>
    <t xml:space="preserve">Consumir recursos sin retorno </t>
  </si>
  <si>
    <t>Afectar la rentabilidad global.</t>
  </si>
  <si>
    <t>Pérdida de ventas por falta de ofertas vigentes.</t>
  </si>
  <si>
    <t>Se tiene implementado Procedimiento de Gestión de Productos.</t>
  </si>
  <si>
    <t>Información errónea al cliente y menor tasa de conversión.</t>
  </si>
  <si>
    <t>Se tiene implementado Procedimiento de Gestión de Productos que considera capacitación respecto a los nuevos productos, con el fin de brindar información errónea al cliente.</t>
  </si>
  <si>
    <t>9001
37001</t>
  </si>
  <si>
    <t>Emisiones no autorizadas o errores costosos en reservas.</t>
  </si>
  <si>
    <t>Se tiene implementado Procedimiento de GDS y NDC que considera capacitación en uso de plataformas para reservas, así como configuración de accesos a usuarios.
Revisión de accesos con periocidad.
Se tiene implementado procedimiento de Gestión Administrativa Financiera que considera control de emisión de tickets en sistema BSP-IATA</t>
  </si>
  <si>
    <t>Gestión con Aerolíneas</t>
  </si>
  <si>
    <t xml:space="preserve">Errores operativos </t>
  </si>
  <si>
    <t>Afectar la satisfacción del pasajero.</t>
  </si>
  <si>
    <t>Auditoría interna de procesos
Procedimiento de Control de Salidas No Conformes</t>
  </si>
  <si>
    <t>Reclamos y pérdida de ventas.</t>
  </si>
  <si>
    <t>Procedimiento de Atención al Cliente que incluye medición del nivel de satisfacción y gestión de quejas/reclamos.</t>
  </si>
  <si>
    <t>Atención al Cliente</t>
  </si>
  <si>
    <t>Costos de reemisión y trastornos en el itinerario del cliente.</t>
  </si>
  <si>
    <t>Afectación de la satisfacción del cliente</t>
  </si>
  <si>
    <t>Confirmación con el cliente antes de proceder con la compra</t>
  </si>
  <si>
    <t>Cotizaciones inexactas y seguimiento deficiente.</t>
  </si>
  <si>
    <t>Sistema Gestur valida rentabilidad de cada cotización, en caso de alertas, la aprobación pasa por diferentes instancias de aprobación.
Se cuenta con Planilla de Seguimiento donde se controla el estado de atención de cada cliente.</t>
  </si>
  <si>
    <t xml:space="preserve">No poder justificar precios o condiciones ante el cliente </t>
  </si>
  <si>
    <t>Desconfianza del cliente</t>
  </si>
  <si>
    <t xml:space="preserve">Mantener los registros de cotizaciones
Sistema Gestur mantiene registro de precios y costos.
</t>
  </si>
  <si>
    <t>Reubicar al pasajero con tarifas más altas o perder la venta.</t>
  </si>
  <si>
    <t>Se realiza capacitación a los Ejecutivos Comerciales respecto a tiempos de reservas de cada proveedor.</t>
  </si>
  <si>
    <t>Almacenar/utilizar/entregar indebidamente información/documentos, por parte de un colaborador y/o contubernio con otro con el fin de obtener beneficios propios o de terceros</t>
  </si>
  <si>
    <t>Pérdidas económicas por fraude, posible incumplimiento de normas de protección de datos, daños a la reputación de la empresa</t>
  </si>
  <si>
    <t>Se establece un canal seguro y anónimo para que los empleados reporten actividades sospechosas o violaciones de políticas.</t>
  </si>
  <si>
    <t>OyP</t>
  </si>
  <si>
    <t>Recibir sobornos para la emision del informe de auditoría de parte de las areas involucradas.</t>
  </si>
  <si>
    <t>Inadecuada toma de decisiones, sanciones regulatorias, daño a la reputación</t>
  </si>
  <si>
    <t xml:space="preserve">Elaboracion y Ejecución del Plan de Auditoría, Procedimiento de Auditoría Interna </t>
  </si>
  <si>
    <t>SGI</t>
  </si>
  <si>
    <t xml:space="preserve"> Utilización de documentos obsoletos  </t>
  </si>
  <si>
    <t>Errores en la toma de decisiones, violación de normativas vigentes y establecidas,  pérdida de eficiencia operativa. Desconocimiento de documentos vigentes</t>
  </si>
  <si>
    <t xml:space="preserve"> Revision y actualizacion del portal repositorio de documentos</t>
  </si>
  <si>
    <t xml:space="preserve"> Incorrecta o falta de identificación de riesgos que puedan representar un alto impacto a la organización</t>
  </si>
  <si>
    <t>Exposición a riesgos financieros, operativos y reputacionales</t>
  </si>
  <si>
    <t xml:space="preserve">Planilla de seguimiento de accciones </t>
  </si>
  <si>
    <t>No cumplir con los programas de auditoria interna</t>
  </si>
  <si>
    <t>Descubrimiento tardío de irregularidades, pérdida de control sobre la gestión financiera, posibles fraudes no detectados</t>
  </si>
  <si>
    <t>Definir un programa de auditoria, realizar el plan asignar recursos para la auditoria.</t>
  </si>
  <si>
    <t>Falta de comunicación sobre la informacion actualizada de la organización</t>
  </si>
  <si>
    <t>Desinformación, fallos en la toma de decisiones, retrasos en las operaciones, mal rendimiento organizacional</t>
  </si>
  <si>
    <t>Politica de Comunicación Institucional.</t>
  </si>
  <si>
    <t>Comunicación</t>
  </si>
  <si>
    <t>Omisión de requisitos legales obligatorios</t>
  </si>
  <si>
    <t>Sanciones legales, pérdida de reputación, riesgos de incumplimiento grave</t>
  </si>
  <si>
    <t xml:space="preserve">Seguimiento al Procedimiento de Control de Requisitos Legales y Reglamentarios </t>
  </si>
  <si>
    <t>Legales</t>
  </si>
  <si>
    <t>Firma de contratos por personas no autorizadas o sin representación legal</t>
  </si>
  <si>
    <t>Invalides del contrato</t>
  </si>
  <si>
    <t>Documentación y identificación de firmantes definidos para control en el Procedimiento de Gestión de Contratos</t>
  </si>
  <si>
    <t>Falta de claridad y precisión en la redacción del contrato</t>
  </si>
  <si>
    <t>Demandas legales, pérdida de clientes, daño a la reputación</t>
  </si>
  <si>
    <t>Definir los requisitos y controles en el Procedimiento de Gestión de Contratos</t>
  </si>
  <si>
    <t>Falta de segregación de funciones en el proceso de gestión de contratos</t>
  </si>
  <si>
    <t xml:space="preserve">Riesgo de Fraude, abuso o error en la redacción de contratos </t>
  </si>
  <si>
    <t>Segregación de cargos definidos en el Procedimiento de Gestión de Contratos</t>
  </si>
  <si>
    <t>Incumplimiento de control y/o mantenimiento de servidores en la frecuencia estipulada</t>
  </si>
  <si>
    <t>Pérdida de disponibilidad de los sistemas, interrupciones en el servicio, aumento de riesgos de seguridad, deterioro de la infraestructura tecnológica</t>
  </si>
  <si>
    <t>Procedimiento de Backup y restauración de datos</t>
  </si>
  <si>
    <t xml:space="preserve">Tecnología de la Información </t>
  </si>
  <si>
    <t>Pérdida de información crítica o la alteración de datos</t>
  </si>
  <si>
    <t>Contar implicaciones serias tanto para la integridad de los datos como para la reputación de la empresa.</t>
  </si>
  <si>
    <t>Procedimiento de Backup y restauración de datos. Procedimiento de auditoría interna.</t>
  </si>
  <si>
    <t>Falta de verificación  del estado de los backup y restauracion de datos</t>
  </si>
  <si>
    <t>Pérdida de datos críticos, interrupción del negocio, no poder recuperar datos en caso de fallos, daño en la integridad de la información</t>
  </si>
  <si>
    <t>Verificacion continua del estado del resguardo de la informacion</t>
  </si>
  <si>
    <t>Falta de sensibilización y formación</t>
  </si>
  <si>
    <t>Desconocimiento de las políticas y procedimientos establecidos
Incremento en actos indebidos por ignorancia de las normas Antisoborno y compliance</t>
  </si>
  <si>
    <t>Elaboración y Cumplimiento del Plan de Capacitación</t>
  </si>
  <si>
    <t>Talento Humano</t>
  </si>
  <si>
    <t xml:space="preserve">37001
</t>
  </si>
  <si>
    <t>Que el colaborador reciba/otorge regalos a Socios de negocios que puedan percibirse como soborno</t>
  </si>
  <si>
    <t>Soborno, fraudes, daño reputacional</t>
  </si>
  <si>
    <t>Emisión y Sensibilización del Código de ética y conducta, Proceso Control de Regalos.</t>
  </si>
  <si>
    <t>Realización de tareas por parte de un colaborador sin contar con la competencia requerida según el perfil del cargo</t>
  </si>
  <si>
    <t>Baja calidad en el trabajo, errores en la ejecución de tareas, aumento de los costos operativos, insatisfacción de los clientes</t>
  </si>
  <si>
    <t>Controles establecidos en el Procedimiento de Reclutamiento y selección de Colaboradores</t>
  </si>
  <si>
    <t>Ingreso de colaboradores que no cumplen con los requisitos éticos, lo que puede generar daños a la reputación de la organización</t>
  </si>
  <si>
    <t>Incremento en la exposición a fraudes, conflictos de interés o actos de corrupción</t>
  </si>
  <si>
    <t>Procesos idoneos Reclutamiento y selección de Colaboradores</t>
  </si>
  <si>
    <t>Descriptivos de cargo no actualizado o detallado según requerimientos del puesto</t>
  </si>
  <si>
    <t>Personas que no cuentan con informaciones precisas sobre los roles y responsabilidades</t>
  </si>
  <si>
    <t>Revisión de las descripciones de cargo</t>
  </si>
  <si>
    <t>Incumplimiento del proceso de mantenimiento de estaciones de trabajo. Recibir sobornos para el cambio de la configuración en la herramienta automatica establecida.</t>
  </si>
  <si>
    <t>Fallos operativos, daños en los equipos, interrupciones en las operaciones</t>
  </si>
  <si>
    <t>Plan de Mantenimiento de Estaciones de Trabajo</t>
  </si>
  <si>
    <t>El mantenimiento realizado no cumpla con las especificaciones solicitadas y se emitan solicitud de pago sin haber realizado los trabajos</t>
  </si>
  <si>
    <t>Procedimiento de mantenimiento de instalaciones</t>
  </si>
  <si>
    <t xml:space="preserve">Mantenimiento de Instalaciones </t>
  </si>
  <si>
    <t>Utilización indebida de información y/o contubernio con el fin de obtener beneficios propios o de terceros.</t>
  </si>
  <si>
    <t>Pérdidas económicas, sanciones legales, daño reputacional, posibles demandas judiciales</t>
  </si>
  <si>
    <t>Administración</t>
  </si>
  <si>
    <t>Aceptar un soborno por parte de proveedores, clientes o incluso empleados para influir en decisiones empresariales clave.</t>
  </si>
  <si>
    <t>Afectar tanto a la reputación como a la viabilidad financiera de la organización.</t>
  </si>
  <si>
    <t>Implementacion de la Norma ISO 37001/</t>
  </si>
  <si>
    <t>Fraude de viáticos por parte de un colaborador</t>
  </si>
  <si>
    <t>Pérdidas económicas para la empresa</t>
  </si>
  <si>
    <t>Planificación de definición de procesos y lineamientos claros</t>
  </si>
  <si>
    <t>SGC- Fallas en la planificación del SGC</t>
  </si>
  <si>
    <t>Errores en la gestión de calidad, incumplimiento de normativas, baja satisfacción del cliente</t>
  </si>
  <si>
    <t>Planificacion recibida con anticipación.</t>
  </si>
  <si>
    <t>Reprogramar las acciones correctivas</t>
  </si>
  <si>
    <t>Problemas recurrentes sin resolver, falta de mejora continua, ineficiencia operativa</t>
  </si>
  <si>
    <t>Proceso de tratamiento de no conformidades</t>
  </si>
  <si>
    <t>No finalizar la revision total de los procesos en las areas por falta de tiempo</t>
  </si>
  <si>
    <t>Procesos ineficientes no mejorados, riesgos de incumplimiento y fallos operativos</t>
  </si>
  <si>
    <t>Proceso auditoria interna</t>
  </si>
  <si>
    <t>No realizar la revision por la direccion en la fecha planificada</t>
  </si>
  <si>
    <t>Decisiones de gestión incorrectas, falta de control de la situación de la empresa</t>
  </si>
  <si>
    <t>Plan de comunicacion institucional, proceso de revision por la direccion</t>
  </si>
  <si>
    <t>Realizar un mal relevamiento de la causa raiz de una no conformidad</t>
  </si>
  <si>
    <t>Problemas recurrentes sin solución efectiva, aumento de costos operacionales, insatisfacción de los clientes</t>
  </si>
  <si>
    <t>Desactualizacion de la lista maestra</t>
  </si>
  <si>
    <t>Errores en la gestión de inventarios, confusión operativa, costos innecesarios por información incorrecta</t>
  </si>
  <si>
    <t>Proceso de Metodologia O&amp;P- de informacion documentada</t>
  </si>
  <si>
    <t>Retraso de la comunicacion de la documentación.</t>
  </si>
  <si>
    <t>Incumplimiento de plazos, insatisfacción del cliente, retrasos operativos, pérdida de productividad</t>
  </si>
  <si>
    <t>Asignación incorrecta de equipos</t>
  </si>
  <si>
    <t>Desperdicio de recursos, mal uso de equipos, ineficiencia operativa, daños financieros</t>
  </si>
  <si>
    <t>Asignaciónde equipos según lo establecido por el área de Talento Humano</t>
  </si>
  <si>
    <t>Desvío de equipos: Registrar equipos como asignados o dañados cuando en realidad se desvían para uso personal o externo, a cambio de sobornos.</t>
  </si>
  <si>
    <t>Inventario de equipos en transito, dañados y devueltos</t>
  </si>
  <si>
    <t>Recibir sobornos para aprobar documentos de entrega o recepción de bienes y servicios que no cumplen con los estándares.</t>
  </si>
  <si>
    <t>Procedimiento de Gestión de Equipos Informáticos</t>
  </si>
  <si>
    <t xml:space="preserve">Recibir soborno-regalos u otros beneficios para otorgar licencias a usuarios que no corresponden sin la autorizacion previa o la documentacion respaldatoria de la solictud de la misma </t>
  </si>
  <si>
    <t>Desperdicio de recursos, mal uso de licencias, ineficiencia operativa, daños financieros</t>
  </si>
  <si>
    <t>Procedimiento de Gestión de Licencias</t>
  </si>
  <si>
    <t>Tabla de "Probabilidad de Ocurrencia"</t>
  </si>
  <si>
    <t>Relación "Probabilidad de Ocurrencia" vs. "Impacto"
 (Matriz de Riesgo - Riesgo Operacional)</t>
  </si>
  <si>
    <t>Nivel de Riesgo</t>
  </si>
  <si>
    <t>ACCIONES</t>
  </si>
  <si>
    <t>Dígito de Cuantificación</t>
  </si>
  <si>
    <t>Descripción</t>
  </si>
  <si>
    <t>Probabilidad</t>
  </si>
  <si>
    <t>Muy Frecuente
3</t>
  </si>
  <si>
    <t>Medio</t>
  </si>
  <si>
    <t>Alto</t>
  </si>
  <si>
    <t>Bajo</t>
  </si>
  <si>
    <t>No requiere acciones adicionales</t>
  </si>
  <si>
    <t>Rara Vez</t>
  </si>
  <si>
    <t>Difícilmente ocurra la falla que materialice el riesgo</t>
  </si>
  <si>
    <t>Puede Ocurrir
2</t>
  </si>
  <si>
    <t>No requiere acciones adicionales.</t>
  </si>
  <si>
    <t>Muy baja probabilidad de ocurrencia</t>
  </si>
  <si>
    <t>Rara Vez
1</t>
  </si>
  <si>
    <t>Aplica tratamiento del riesgo a traves de un plan de acción.</t>
  </si>
  <si>
    <t>Puede Ocurrir</t>
  </si>
  <si>
    <t>Existe alguna posibilidad de que la falla materialice el riesgo</t>
  </si>
  <si>
    <t>Leve
1</t>
  </si>
  <si>
    <t>Moderado
2</t>
  </si>
  <si>
    <t>Grave
3</t>
  </si>
  <si>
    <t>Mediana probabilidad de ocurrencia</t>
  </si>
  <si>
    <t>Muy Frecuente</t>
  </si>
  <si>
    <t>La falla que materializa el riesgo ocurriría siempre</t>
  </si>
  <si>
    <t>Alta probabilidad de ocurrencia</t>
  </si>
  <si>
    <t xml:space="preserve">Tabla de "Impacto del Riesgo " </t>
  </si>
  <si>
    <t>Leve</t>
  </si>
  <si>
    <t>Prácticamente la materialización del riesgo no tendría efecto</t>
  </si>
  <si>
    <t>Bajo impacto</t>
  </si>
  <si>
    <t>Moderado</t>
  </si>
  <si>
    <t>Los efectos de la materialización del riesgo se podrían mitigar mediante acciones específicas</t>
  </si>
  <si>
    <t>Mediano impacto</t>
  </si>
  <si>
    <t>Grave</t>
  </si>
  <si>
    <t>Los efectos de la materialización del riesgo son irreversibles</t>
  </si>
  <si>
    <t>Alto impacto</t>
  </si>
  <si>
    <t>Tabla de "Factibilidad de Oportunidad"</t>
  </si>
  <si>
    <t>Relación "Factibilidad vs Impacto"</t>
  </si>
  <si>
    <t>Nivel de Oportunidad</t>
  </si>
  <si>
    <t>Nivel</t>
  </si>
  <si>
    <t>Factibilidad</t>
  </si>
  <si>
    <t>Factible
3</t>
  </si>
  <si>
    <t>Aplica tratamiento atraves de un plan de acción.</t>
  </si>
  <si>
    <t>No factible</t>
  </si>
  <si>
    <t>Se ha determinado que no es conveniente ni atractiva para la organización en este momento particular debido a obstáculos significativos que dificultan su implementación.</t>
  </si>
  <si>
    <t>Poco factible
2</t>
  </si>
  <si>
    <t>Se evalúa el levantamiento de un plan de acción.</t>
  </si>
  <si>
    <t>Poco factible</t>
  </si>
  <si>
    <t>Una oportunidad con una valoración poco factible a pesar de ser poco factible presenta una situación compleja. Esto significa que, si bien existen obstáculos para su implementación, también hay factores que la hacen atractiva y potencialmente beneficiosa.</t>
  </si>
  <si>
    <t>No factible
1</t>
  </si>
  <si>
    <t>No aplica el levantamiento de un plan de acción.</t>
  </si>
  <si>
    <t>Factible</t>
  </si>
  <si>
    <t>Tras un análisis exhaustivo, se considera muy atractiva y conveniente para la organización, con altas probabilidades de éxito y un impacto positivo significativo</t>
  </si>
  <si>
    <t>Bajo 
1</t>
  </si>
  <si>
    <t>Medio
2</t>
  </si>
  <si>
    <t>Alto
3</t>
  </si>
  <si>
    <t xml:space="preserve">Tabla de "Impacto de la Oportunidad " </t>
  </si>
  <si>
    <t xml:space="preserve">Bajo </t>
  </si>
  <si>
    <t xml:space="preserve">No genera un impacto significativo, cambios o mejoras en los procesos asociados. </t>
  </si>
  <si>
    <t xml:space="preserve">Genera un impacto medio en algún proceso de la organización.  </t>
  </si>
  <si>
    <t xml:space="preserve">Genera un impacto alto en los procesos de la organización. </t>
  </si>
  <si>
    <t>1. Revisar el esquema actual de asignación de viáticos y reembolsos
2. Automarizar el método de entrega de viáticos y posterior cuadre con egresos 
3. Socializar el método establecido
4. Realizar evaluación de implementación de actividades planificadas</t>
  </si>
  <si>
    <t>12 meses</t>
  </si>
  <si>
    <t xml:space="preserve"> </t>
  </si>
  <si>
    <t>FODA (D), Marca EMPRESA en desarrollo
Partes Interesadas (Accionista)</t>
  </si>
  <si>
    <t>El desconocimiento de la marca EMPRESA y el respaldo que tiene</t>
  </si>
  <si>
    <t>Mejora del desempeño ambiental de las empresas del grupo EMPRESA</t>
  </si>
  <si>
    <t>Aval del grupo EMPRESA Holding 
Implementación de Sistemas de Gestión (Calidad y Antisoborno)</t>
  </si>
  <si>
    <t xml:space="preserve">Participación en ofertas cumpliendo procesos de la organización </t>
  </si>
  <si>
    <t>Certificación ambiental de las oficinas 
(14064 - Medición de HC)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</si>
</sst>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mm&quot; de &quot;yy"/>
  </numFmts>
  <fonts count="18">
    <font>
      <sz val="11"/>
      <color rgb="FF000000"/>
      <name val="Calibri"/>
      <scheme val="minor"/>
    </font>
    <font>
      <sz val="11"/>
      <name val="Calibri"/>
    </font>
    <font>
      <b/>
      <sz val="14"/>
      <color theme="1"/>
      <name val="Arial"/>
    </font>
    <font>
      <b/>
      <sz val="12"/>
      <color rgb="FFFFFFFF"/>
      <name val="Arial"/>
    </font>
    <font>
      <sz val="12"/>
      <color theme="1"/>
      <name val="Verdana"/>
    </font>
    <font>
      <sz val="14"/>
      <color rgb="FF000000"/>
      <name val="Arial"/>
    </font>
    <font>
      <b/>
      <sz val="10"/>
      <color theme="1"/>
      <name val="Arial"/>
    </font>
    <font>
      <sz val="11"/>
      <color theme="1"/>
      <name val="Calibri"/>
    </font>
    <font>
      <b/>
      <sz val="11"/>
      <color theme="1"/>
      <name val="Calibri"/>
    </font>
    <font>
      <sz val="11"/>
      <color rgb="FF000000"/>
      <name val="Calibri"/>
    </font>
    <font>
      <b/>
      <sz val="11"/>
      <color theme="1"/>
      <name val="Arial"/>
    </font>
    <font>
      <b/>
      <sz val="11"/>
      <color rgb="FF000000"/>
      <name val="Calibri"/>
    </font>
    <font>
      <sz val="11"/>
      <color rgb="FFFF0000"/>
      <name val="Calibri"/>
    </font>
    <font>
      <b/>
      <sz val="14"/>
      <color theme="1"/>
      <name val="Calibri"/>
    </font>
    <font>
      <sz val="14"/>
      <color theme="1"/>
      <name val="Calibri"/>
    </font>
    <font>
      <b/>
      <sz val="10"/>
      <color theme="1"/>
      <name val="Calibri"/>
    </font>
    <font>
      <sz val="10"/>
      <color theme="1"/>
      <name val="Calibri"/>
    </font>
    <font>
      <b/>
      <i/>
      <sz val="14"/>
      <color theme="1"/>
      <name val="Calibri"/>
    </font>
  </fonts>
  <fills count="18">
    <fill>
      <patternFill patternType="none"/>
    </fill>
    <fill>
      <patternFill patternType="gray125"/>
    </fill>
    <fill>
      <patternFill patternType="solid">
        <fgColor rgb="FFFF0000"/>
        <bgColor rgb="FFFF0000"/>
      </patternFill>
    </fill>
    <fill>
      <patternFill patternType="solid">
        <fgColor rgb="FFFFFFFF"/>
        <bgColor rgb="FFFFFFFF"/>
      </patternFill>
    </fill>
    <fill>
      <patternFill patternType="solid">
        <fgColor rgb="FFFF8080"/>
        <bgColor rgb="FFFF8080"/>
      </patternFill>
    </fill>
    <fill>
      <patternFill patternType="solid">
        <fgColor rgb="FF008000"/>
        <bgColor rgb="FF008000"/>
      </patternFill>
    </fill>
    <fill>
      <patternFill patternType="solid">
        <fgColor rgb="FFCCFFCC"/>
        <bgColor rgb="FFCCFFCC"/>
      </patternFill>
    </fill>
    <fill>
      <patternFill patternType="solid">
        <fgColor rgb="FFBFBFBF"/>
        <bgColor rgb="FFBFBFBF"/>
      </patternFill>
    </fill>
    <fill>
      <patternFill patternType="solid">
        <fgColor rgb="FFF2F2F2"/>
        <bgColor rgb="FFF2F2F2"/>
      </patternFill>
    </fill>
    <fill>
      <patternFill patternType="solid">
        <fgColor rgb="FFDEEAF6"/>
        <bgColor rgb="FFDEEAF6"/>
      </patternFill>
    </fill>
    <fill>
      <patternFill patternType="solid">
        <fgColor rgb="FFBDD6EE"/>
        <bgColor rgb="FFBDD6EE"/>
      </patternFill>
    </fill>
    <fill>
      <patternFill patternType="solid">
        <fgColor rgb="FFFFFF00"/>
        <bgColor rgb="FFFFFF00"/>
      </patternFill>
    </fill>
    <fill>
      <patternFill patternType="solid">
        <fgColor rgb="FFB4C6E7"/>
        <bgColor rgb="FFB4C6E7"/>
      </patternFill>
    </fill>
    <fill>
      <patternFill patternType="solid">
        <fgColor rgb="FFDADADA"/>
        <bgColor rgb="FFDADADA"/>
      </patternFill>
    </fill>
    <fill>
      <patternFill patternType="solid">
        <fgColor rgb="FF00B0F0"/>
        <bgColor rgb="FF00B0F0"/>
      </patternFill>
    </fill>
    <fill>
      <patternFill patternType="solid">
        <fgColor rgb="FFFFFF99"/>
        <bgColor rgb="FFFFFF99"/>
      </patternFill>
    </fill>
    <fill>
      <patternFill patternType="solid">
        <fgColor rgb="FF00B050"/>
        <bgColor rgb="FF00B050"/>
      </patternFill>
    </fill>
    <fill>
      <patternFill patternType="solid">
        <fgColor rgb="FF29B95C"/>
        <bgColor rgb="FF29B95C"/>
      </patternFill>
    </fill>
  </fills>
  <borders count="35">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bottom style="thin">
        <color rgb="FF000000"/>
      </bottom>
      <diagonal/>
    </border>
    <border>
      <left/>
      <right/>
      <top style="medium">
        <color rgb="FF000000"/>
      </top>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3" fillId="2" borderId="3" xfId="0" applyFont="1" applyFill="1" applyBorder="1" applyAlignment="1">
      <alignment horizontal="center" wrapText="1"/>
    </xf>
    <xf numFmtId="0" fontId="4" fillId="4" borderId="3" xfId="0" applyFont="1" applyFill="1" applyBorder="1" applyAlignment="1">
      <alignment horizontal="center" wrapText="1"/>
    </xf>
    <xf numFmtId="0" fontId="5" fillId="4" borderId="3" xfId="0" applyFont="1" applyFill="1" applyBorder="1" applyAlignment="1">
      <alignment horizontal="left" vertical="center" wrapText="1"/>
    </xf>
    <xf numFmtId="0" fontId="6" fillId="3" borderId="4" xfId="0" applyFont="1" applyFill="1" applyBorder="1" applyAlignment="1">
      <alignment horizontal="center" wrapText="1"/>
    </xf>
    <xf numFmtId="0" fontId="6" fillId="3" borderId="4" xfId="0" applyFont="1" applyFill="1" applyBorder="1" applyAlignment="1">
      <alignment wrapText="1"/>
    </xf>
    <xf numFmtId="0" fontId="3" fillId="5" borderId="3" xfId="0" applyFont="1" applyFill="1" applyBorder="1" applyAlignment="1">
      <alignment horizontal="center" wrapText="1"/>
    </xf>
    <xf numFmtId="0" fontId="4" fillId="6" borderId="3" xfId="0" applyFont="1" applyFill="1" applyBorder="1" applyAlignment="1">
      <alignment horizontal="center" wrapText="1"/>
    </xf>
    <xf numFmtId="0" fontId="5" fillId="6" borderId="3" xfId="0" applyFont="1" applyFill="1" applyBorder="1" applyAlignment="1">
      <alignment horizontal="left" vertical="center" wrapText="1"/>
    </xf>
    <xf numFmtId="0" fontId="9" fillId="0" borderId="0" xfId="0" applyFont="1"/>
    <xf numFmtId="0" fontId="8" fillId="0" borderId="5" xfId="0" applyFont="1" applyBorder="1"/>
    <xf numFmtId="0" fontId="7" fillId="0" borderId="10" xfId="0" applyFont="1" applyBorder="1"/>
    <xf numFmtId="0" fontId="7" fillId="0" borderId="6" xfId="0" applyFont="1" applyBorder="1"/>
    <xf numFmtId="0" fontId="9" fillId="0" borderId="0" xfId="0" applyFont="1" applyAlignment="1">
      <alignment horizontal="center" vertical="center"/>
    </xf>
    <xf numFmtId="0" fontId="11" fillId="8" borderId="3" xfId="0" applyFont="1" applyFill="1" applyBorder="1" applyAlignment="1">
      <alignment horizontal="center" vertical="center" wrapText="1"/>
    </xf>
    <xf numFmtId="0" fontId="8" fillId="8" borderId="21" xfId="0" applyFont="1" applyFill="1" applyBorder="1" applyAlignment="1">
      <alignment horizontal="center" wrapText="1"/>
    </xf>
    <xf numFmtId="0" fontId="8" fillId="8" borderId="22" xfId="0" applyFont="1" applyFill="1" applyBorder="1" applyAlignment="1">
      <alignment horizontal="center" wrapText="1"/>
    </xf>
    <xf numFmtId="0" fontId="10" fillId="8" borderId="2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24" xfId="0" applyFont="1" applyFill="1" applyBorder="1" applyAlignment="1">
      <alignment horizontal="center" vertical="center" wrapText="1"/>
    </xf>
    <xf numFmtId="2" fontId="10" fillId="8" borderId="24" xfId="0" applyNumberFormat="1" applyFont="1" applyFill="1" applyBorder="1" applyAlignment="1">
      <alignment horizontal="center" vertical="center" textRotation="90" wrapText="1"/>
    </xf>
    <xf numFmtId="0" fontId="10" fillId="8" borderId="24" xfId="0" applyFont="1" applyFill="1" applyBorder="1" applyAlignment="1">
      <alignment horizontal="center" vertical="center" textRotation="90" wrapText="1"/>
    </xf>
    <xf numFmtId="0" fontId="11" fillId="8" borderId="25" xfId="0" applyFont="1" applyFill="1" applyBorder="1" applyAlignment="1">
      <alignment horizontal="center" vertical="center" wrapText="1"/>
    </xf>
    <xf numFmtId="0" fontId="9" fillId="0" borderId="0" xfId="0" applyFont="1" applyAlignment="1">
      <alignment vertical="center" wrapText="1"/>
    </xf>
    <xf numFmtId="0" fontId="9" fillId="0" borderId="3" xfId="0" applyFont="1" applyBorder="1" applyAlignment="1">
      <alignment horizontal="center" vertical="center"/>
    </xf>
    <xf numFmtId="0" fontId="7" fillId="9" borderId="26" xfId="0" applyFont="1" applyFill="1" applyBorder="1" applyAlignment="1">
      <alignment vertical="center" wrapText="1"/>
    </xf>
    <xf numFmtId="0" fontId="7" fillId="9" borderId="3" xfId="0" applyFont="1" applyFill="1" applyBorder="1" applyAlignment="1">
      <alignment horizontal="center" vertical="center" wrapText="1"/>
    </xf>
    <xf numFmtId="0" fontId="7" fillId="9" borderId="27" xfId="0" applyFont="1" applyFill="1" applyBorder="1" applyAlignment="1">
      <alignment horizontal="left" vertical="center" wrapText="1"/>
    </xf>
    <xf numFmtId="0" fontId="7" fillId="9" borderId="3" xfId="0" applyFont="1" applyFill="1" applyBorder="1" applyAlignment="1">
      <alignment horizontal="left" vertical="center" wrapText="1"/>
    </xf>
    <xf numFmtId="0" fontId="12" fillId="0" borderId="28" xfId="0" applyFont="1" applyBorder="1" applyAlignment="1">
      <alignment horizontal="center" vertical="center" wrapText="1"/>
    </xf>
    <xf numFmtId="0" fontId="7" fillId="9" borderId="25" xfId="0" applyFont="1" applyFill="1" applyBorder="1" applyAlignment="1">
      <alignment horizontal="center" vertical="center" wrapText="1"/>
    </xf>
    <xf numFmtId="0" fontId="9" fillId="0" borderId="3" xfId="0" applyFont="1" applyBorder="1" applyAlignment="1">
      <alignment vertical="center" wrapText="1"/>
    </xf>
    <xf numFmtId="164"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7" fillId="0" borderId="5" xfId="0" applyFont="1" applyBorder="1" applyAlignment="1">
      <alignment horizontal="center" vertical="center"/>
    </xf>
    <xf numFmtId="0" fontId="7" fillId="10" borderId="26" xfId="0" applyFont="1" applyFill="1" applyBorder="1" applyAlignment="1">
      <alignment vertical="center" wrapText="1"/>
    </xf>
    <xf numFmtId="0" fontId="7" fillId="10" borderId="3" xfId="0" applyFont="1" applyFill="1" applyBorder="1" applyAlignment="1">
      <alignment horizontal="center" vertical="center" wrapText="1"/>
    </xf>
    <xf numFmtId="0" fontId="7" fillId="10" borderId="27" xfId="0" applyFont="1" applyFill="1" applyBorder="1" applyAlignment="1">
      <alignment horizontal="left" vertical="center" wrapText="1"/>
    </xf>
    <xf numFmtId="0" fontId="7" fillId="10" borderId="3" xfId="0" applyFont="1" applyFill="1" applyBorder="1" applyAlignment="1">
      <alignment horizontal="left" vertical="center" wrapText="1"/>
    </xf>
    <xf numFmtId="164" fontId="9" fillId="0" borderId="29" xfId="0" applyNumberFormat="1" applyFont="1" applyBorder="1" applyAlignment="1">
      <alignment horizontal="center" vertical="center" wrapText="1"/>
    </xf>
    <xf numFmtId="0" fontId="7" fillId="11" borderId="3" xfId="0" applyFont="1" applyFill="1" applyBorder="1" applyAlignment="1">
      <alignment horizontal="left" vertical="center" wrapText="1"/>
    </xf>
    <xf numFmtId="0" fontId="9" fillId="0" borderId="5" xfId="0" applyFont="1" applyBorder="1" applyAlignment="1">
      <alignment vertical="center" wrapText="1"/>
    </xf>
    <xf numFmtId="0" fontId="7" fillId="12" borderId="3" xfId="0" applyFont="1" applyFill="1" applyBorder="1" applyAlignment="1">
      <alignment vertical="center" wrapText="1"/>
    </xf>
    <xf numFmtId="0" fontId="7" fillId="12" borderId="3" xfId="0" applyFont="1" applyFill="1" applyBorder="1" applyAlignment="1">
      <alignment horizontal="center" vertical="center" wrapText="1"/>
    </xf>
    <xf numFmtId="0" fontId="7" fillId="12" borderId="3" xfId="0" applyFont="1" applyFill="1" applyBorder="1" applyAlignment="1">
      <alignment horizontal="left" vertical="center" wrapText="1"/>
    </xf>
    <xf numFmtId="0" fontId="7" fillId="12" borderId="30" xfId="0" applyFont="1" applyFill="1" applyBorder="1" applyAlignment="1">
      <alignment vertical="center" wrapText="1"/>
    </xf>
    <xf numFmtId="0" fontId="7" fillId="12" borderId="30" xfId="0" applyFont="1" applyFill="1" applyBorder="1" applyAlignment="1">
      <alignment horizontal="center" vertical="center" wrapText="1"/>
    </xf>
    <xf numFmtId="0" fontId="7" fillId="12" borderId="27" xfId="0" applyFont="1" applyFill="1" applyBorder="1" applyAlignment="1">
      <alignment horizontal="left" vertical="center" wrapText="1"/>
    </xf>
    <xf numFmtId="0" fontId="7" fillId="12" borderId="26" xfId="0" applyFont="1" applyFill="1" applyBorder="1" applyAlignment="1">
      <alignment horizontal="center" vertical="center" wrapText="1"/>
    </xf>
    <xf numFmtId="0" fontId="9" fillId="0" borderId="29" xfId="0" applyFont="1" applyBorder="1" applyAlignment="1">
      <alignment vertical="center" wrapText="1"/>
    </xf>
    <xf numFmtId="0" fontId="12" fillId="0" borderId="31" xfId="0" applyFont="1" applyBorder="1" applyAlignment="1">
      <alignment horizontal="center" vertical="center" wrapText="1"/>
    </xf>
    <xf numFmtId="0" fontId="7" fillId="12" borderId="25" xfId="0" applyFont="1" applyFill="1" applyBorder="1" applyAlignment="1">
      <alignment vertical="center" wrapText="1"/>
    </xf>
    <xf numFmtId="0" fontId="7" fillId="12" borderId="32" xfId="0" applyFont="1" applyFill="1" applyBorder="1" applyAlignment="1">
      <alignment horizontal="center" vertical="center" wrapText="1"/>
    </xf>
    <xf numFmtId="0" fontId="9" fillId="0" borderId="3" xfId="0" applyFont="1" applyBorder="1"/>
    <xf numFmtId="0" fontId="7" fillId="13" borderId="3" xfId="0" applyFont="1" applyFill="1" applyBorder="1" applyAlignment="1">
      <alignment vertical="center" wrapText="1"/>
    </xf>
    <xf numFmtId="0" fontId="7" fillId="13" borderId="3" xfId="0" applyFont="1" applyFill="1" applyBorder="1" applyAlignment="1">
      <alignment horizontal="center" vertical="center" wrapText="1"/>
    </xf>
    <xf numFmtId="0" fontId="7" fillId="13" borderId="3" xfId="0" applyFont="1" applyFill="1" applyBorder="1" applyAlignment="1">
      <alignment horizontal="left" vertical="center" wrapText="1"/>
    </xf>
    <xf numFmtId="0" fontId="7" fillId="13" borderId="21" xfId="0" applyFont="1" applyFill="1" applyBorder="1" applyAlignment="1">
      <alignment vertical="center" wrapText="1"/>
    </xf>
    <xf numFmtId="0" fontId="7" fillId="13" borderId="21" xfId="0" applyFont="1" applyFill="1" applyBorder="1" applyAlignment="1">
      <alignment horizontal="center" vertical="center" wrapText="1"/>
    </xf>
    <xf numFmtId="0" fontId="7" fillId="13" borderId="21" xfId="0" applyFont="1" applyFill="1" applyBorder="1" applyAlignment="1">
      <alignment horizontal="left" vertical="center" wrapText="1"/>
    </xf>
    <xf numFmtId="0" fontId="9" fillId="0" borderId="0" xfId="0" applyFont="1" applyAlignment="1">
      <alignment vertical="center"/>
    </xf>
    <xf numFmtId="0" fontId="7" fillId="0" borderId="0" xfId="0" applyFont="1" applyAlignment="1">
      <alignment vertical="center"/>
    </xf>
    <xf numFmtId="0" fontId="14" fillId="0" borderId="5" xfId="0" applyFont="1" applyBorder="1" applyAlignment="1">
      <alignment vertical="center"/>
    </xf>
    <xf numFmtId="0" fontId="13" fillId="14" borderId="3" xfId="0" applyFont="1" applyFill="1" applyBorder="1" applyAlignment="1">
      <alignment horizontal="center" vertical="center"/>
    </xf>
    <xf numFmtId="0" fontId="15" fillId="14" borderId="27" xfId="0" applyFont="1" applyFill="1" applyBorder="1" applyAlignment="1">
      <alignment horizontal="center" vertical="center"/>
    </xf>
    <xf numFmtId="0" fontId="13" fillId="15"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11"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5" borderId="26" xfId="0" applyFont="1" applyFill="1" applyBorder="1" applyAlignment="1">
      <alignment horizontal="center" vertical="center"/>
    </xf>
    <xf numFmtId="0" fontId="14" fillId="0" borderId="3" xfId="0" applyFont="1" applyBorder="1" applyAlignment="1">
      <alignment vertical="center"/>
    </xf>
    <xf numFmtId="0" fontId="16" fillId="0" borderId="6" xfId="0" applyFont="1" applyBorder="1" applyAlignment="1">
      <alignment horizontal="left" vertical="center"/>
    </xf>
    <xf numFmtId="0" fontId="13" fillId="16" borderId="3" xfId="0" applyFont="1" applyFill="1" applyBorder="1" applyAlignment="1">
      <alignment horizontal="center" vertical="center" wrapText="1"/>
    </xf>
    <xf numFmtId="0" fontId="14" fillId="11" borderId="26" xfId="0" applyFont="1" applyFill="1" applyBorder="1" applyAlignment="1">
      <alignment horizontal="center" vertical="center"/>
    </xf>
    <xf numFmtId="0" fontId="14" fillId="0" borderId="3" xfId="0" applyFont="1" applyBorder="1" applyAlignment="1">
      <alignment vertical="center" wrapText="1"/>
    </xf>
    <xf numFmtId="0" fontId="14" fillId="2" borderId="26" xfId="0" applyFont="1" applyFill="1" applyBorder="1" applyAlignment="1">
      <alignment horizontal="center" vertical="center"/>
    </xf>
    <xf numFmtId="0" fontId="7" fillId="3" borderId="4" xfId="0" applyFont="1" applyFill="1" applyBorder="1" applyAlignment="1">
      <alignment vertical="center"/>
    </xf>
    <xf numFmtId="0" fontId="14" fillId="0" borderId="28" xfId="0" applyFont="1" applyBorder="1" applyAlignment="1">
      <alignment horizontal="center" vertical="center" wrapText="1"/>
    </xf>
    <xf numFmtId="0" fontId="13" fillId="17" borderId="3" xfId="0" applyFont="1" applyFill="1" applyBorder="1" applyAlignment="1">
      <alignment horizontal="center" vertical="center" wrapText="1"/>
    </xf>
    <xf numFmtId="0" fontId="14" fillId="5" borderId="3"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3" xfId="0" applyFont="1" applyBorder="1" applyAlignment="1">
      <alignment horizontal="center" vertical="center"/>
    </xf>
    <xf numFmtId="0" fontId="14" fillId="11" borderId="3" xfId="0" applyFont="1" applyFill="1" applyBorder="1" applyAlignment="1">
      <alignment horizontal="center" vertical="center"/>
    </xf>
    <xf numFmtId="0" fontId="13" fillId="11" borderId="3" xfId="0" applyFont="1" applyFill="1" applyBorder="1" applyAlignment="1">
      <alignment horizontal="center" vertical="center"/>
    </xf>
    <xf numFmtId="0" fontId="14" fillId="2" borderId="3" xfId="0" applyFont="1" applyFill="1" applyBorder="1" applyAlignment="1">
      <alignment horizontal="center" vertical="center"/>
    </xf>
    <xf numFmtId="0" fontId="13" fillId="16" borderId="3" xfId="0" applyFont="1" applyFill="1" applyBorder="1" applyAlignment="1">
      <alignment horizontal="center" vertical="center"/>
    </xf>
    <xf numFmtId="0" fontId="7" fillId="9" borderId="4" xfId="0" applyFont="1" applyFill="1" applyBorder="1" applyAlignment="1">
      <alignment horizontal="center" vertical="center" wrapText="1"/>
    </xf>
    <xf numFmtId="0" fontId="9" fillId="0" borderId="3" xfId="0" applyFont="1" applyBorder="1" applyAlignment="1">
      <alignment wrapText="1"/>
    </xf>
    <xf numFmtId="0" fontId="2" fillId="3" borderId="1" xfId="0" applyFont="1" applyFill="1" applyBorder="1" applyAlignment="1">
      <alignment horizontal="center" vertical="center" wrapText="1"/>
    </xf>
    <xf numFmtId="0" fontId="1" fillId="0" borderId="2" xfId="0" applyFont="1" applyBorder="1"/>
    <xf numFmtId="0" fontId="10" fillId="7" borderId="16" xfId="0" applyFont="1" applyFill="1" applyBorder="1" applyAlignment="1">
      <alignment horizontal="center" vertical="center" wrapText="1"/>
    </xf>
    <xf numFmtId="0" fontId="1" fillId="0" borderId="17" xfId="0" applyFont="1" applyBorder="1"/>
    <xf numFmtId="0" fontId="1" fillId="0" borderId="19" xfId="0" applyFont="1" applyBorder="1"/>
    <xf numFmtId="0" fontId="10" fillId="7" borderId="20" xfId="0" applyFont="1" applyFill="1" applyBorder="1" applyAlignment="1">
      <alignment horizontal="center" vertical="center" wrapText="1"/>
    </xf>
    <xf numFmtId="0" fontId="7" fillId="0" borderId="5" xfId="0" applyFont="1" applyBorder="1"/>
    <xf numFmtId="0" fontId="1" fillId="0" borderId="6" xfId="0" applyFont="1" applyBorder="1"/>
    <xf numFmtId="0" fontId="8" fillId="0" borderId="7" xfId="0" applyFont="1" applyBorder="1" applyAlignment="1">
      <alignment horizontal="center"/>
    </xf>
    <xf numFmtId="0" fontId="1" fillId="0" borderId="8" xfId="0" applyFont="1" applyBorder="1"/>
    <xf numFmtId="0" fontId="1" fillId="0" borderId="9" xfId="0" applyFont="1" applyBorder="1"/>
    <xf numFmtId="0" fontId="8" fillId="0" borderId="8" xfId="0" applyFont="1" applyBorder="1" applyAlignment="1">
      <alignment horizontal="center" wrapText="1"/>
    </xf>
    <xf numFmtId="0" fontId="1" fillId="0" borderId="11" xfId="0" applyFont="1" applyBorder="1"/>
    <xf numFmtId="0" fontId="1" fillId="0" borderId="12" xfId="0" applyFont="1" applyBorder="1"/>
    <xf numFmtId="0" fontId="8" fillId="0" borderId="5" xfId="0" applyFont="1" applyBorder="1" applyAlignment="1">
      <alignment wrapText="1"/>
    </xf>
    <xf numFmtId="0" fontId="10" fillId="7" borderId="13" xfId="0" applyFont="1" applyFill="1" applyBorder="1" applyAlignment="1">
      <alignment horizontal="center" vertical="center" wrapText="1"/>
    </xf>
    <xf numFmtId="0" fontId="1" fillId="0" borderId="14" xfId="0" applyFont="1" applyBorder="1"/>
    <xf numFmtId="0" fontId="1" fillId="0" borderId="15" xfId="0" applyFont="1" applyBorder="1"/>
    <xf numFmtId="0" fontId="1" fillId="0" borderId="18" xfId="0" applyFont="1" applyBorder="1"/>
    <xf numFmtId="0" fontId="14"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10" xfId="0" applyFont="1" applyBorder="1"/>
    <xf numFmtId="0" fontId="13" fillId="0" borderId="5" xfId="0" applyFont="1" applyBorder="1" applyAlignment="1">
      <alignment horizontal="center" vertical="center"/>
    </xf>
    <xf numFmtId="0" fontId="13" fillId="15" borderId="5" xfId="0" applyFont="1" applyFill="1" applyBorder="1" applyAlignment="1">
      <alignment horizontal="center" vertical="center" wrapText="1"/>
    </xf>
    <xf numFmtId="0" fontId="17" fillId="0" borderId="5" xfId="0" applyFont="1" applyBorder="1" applyAlignment="1">
      <alignment horizontal="center" vertical="center"/>
    </xf>
    <xf numFmtId="0" fontId="13" fillId="5" borderId="29" xfId="0" applyFont="1" applyFill="1" applyBorder="1" applyAlignment="1">
      <alignment horizontal="center" vertical="center" wrapText="1"/>
    </xf>
    <xf numFmtId="0" fontId="1" fillId="0" borderId="28" xfId="0" applyFont="1" applyBorder="1"/>
    <xf numFmtId="0" fontId="14" fillId="0" borderId="29" xfId="0" applyFont="1" applyBorder="1" applyAlignment="1">
      <alignment horizontal="center" vertical="center"/>
    </xf>
    <xf numFmtId="0" fontId="14" fillId="0" borderId="5" xfId="0" applyFont="1" applyBorder="1" applyAlignment="1">
      <alignment vertical="center"/>
    </xf>
    <xf numFmtId="0" fontId="14" fillId="11" borderId="29" xfId="0" applyFont="1" applyFill="1" applyBorder="1" applyAlignment="1">
      <alignment horizontal="center" vertical="center"/>
    </xf>
    <xf numFmtId="0" fontId="14" fillId="2" borderId="29" xfId="0" applyFont="1" applyFill="1" applyBorder="1" applyAlignment="1">
      <alignment horizontal="center" vertical="center"/>
    </xf>
    <xf numFmtId="0" fontId="13" fillId="0" borderId="29" xfId="0" applyFont="1" applyBorder="1" applyAlignment="1">
      <alignment horizontal="center" vertical="center" textRotation="90" wrapText="1"/>
    </xf>
    <xf numFmtId="0" fontId="1" fillId="0" borderId="34" xfId="0" applyFont="1" applyBorder="1"/>
    <xf numFmtId="0" fontId="13" fillId="0" borderId="33" xfId="0" applyFont="1" applyBorder="1" applyAlignment="1">
      <alignment horizontal="center" vertical="center" wrapText="1"/>
    </xf>
    <xf numFmtId="0" fontId="1" fillId="0" borderId="33" xfId="0" applyFont="1" applyBorder="1"/>
    <xf numFmtId="0" fontId="13" fillId="11" borderId="29" xfId="0" applyFont="1" applyFill="1" applyBorder="1" applyAlignment="1">
      <alignment horizontal="center" vertical="center" wrapText="1"/>
    </xf>
  </cellXfs>
  <cellStyles count="1">
    <cellStyle name="Normal" xfId="0" builtinId="0"/>
  </cellStyles>
  <dxfs count="31">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DDD9C3"/>
          <bgColor rgb="FFDDD9C3"/>
        </patternFill>
      </fill>
    </dxf>
    <dxf>
      <fill>
        <patternFill patternType="solid">
          <fgColor rgb="FFDDD9C3"/>
          <bgColor rgb="FFDDD9C3"/>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ont>
        <b/>
        <color rgb="FFFFFFFF"/>
      </font>
      <fill>
        <patternFill patternType="solid">
          <fgColor rgb="FF008000"/>
          <bgColor rgb="FF008000"/>
        </patternFill>
      </fill>
    </dxf>
    <dxf>
      <font>
        <b/>
        <color rgb="FF000000"/>
      </font>
      <fill>
        <patternFill patternType="solid">
          <fgColor rgb="FFFFFF00"/>
          <bgColor rgb="FFFFFF00"/>
        </patternFill>
      </fill>
    </dxf>
    <dxf>
      <font>
        <b/>
        <color rgb="FFFFFFFF"/>
      </font>
      <fill>
        <patternFill patternType="solid">
          <fgColor rgb="FFFF0000"/>
          <bgColor rgb="FFFF0000"/>
        </patternFill>
      </fill>
    </dxf>
    <dxf>
      <font>
        <color rgb="FFFFFFFF"/>
      </font>
      <fill>
        <patternFill patternType="solid">
          <fgColor rgb="FFFF0000"/>
          <bgColor rgb="FFFF0000"/>
        </patternFill>
      </fill>
    </dxf>
    <dxf>
      <font>
        <color rgb="FF000000"/>
      </font>
      <fill>
        <patternFill patternType="solid">
          <fgColor rgb="FFFFFF00"/>
          <bgColor rgb="FFFFFF00"/>
        </patternFill>
      </fill>
    </dxf>
    <dxf>
      <font>
        <color rgb="FFFFFFFF"/>
      </font>
      <fill>
        <patternFill patternType="solid">
          <fgColor rgb="FF38761D"/>
          <bgColor rgb="FF38761D"/>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DDD9C3"/>
          <bgColor rgb="FFDDD9C3"/>
        </patternFill>
      </fill>
    </dxf>
    <dxf>
      <fill>
        <patternFill patternType="solid">
          <fgColor rgb="FFDDD9C3"/>
          <bgColor rgb="FFDDD9C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2.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28575</xdr:rowOff>
    </xdr:from>
    <xdr:ext cx="885825" cy="371475"/>
    <xdr:sp macro="" textlink="">
      <xdr:nvSpPr>
        <xdr:cNvPr id="8" name="Shape 8">
          <a:hlinkClick xmlns:r="http://schemas.openxmlformats.org/officeDocument/2006/relationships" r:id="rId1"/>
          <a:extLst>
            <a:ext uri="{FF2B5EF4-FFF2-40B4-BE49-F238E27FC236}">
              <a16:creationId xmlns:a16="http://schemas.microsoft.com/office/drawing/2014/main" id="{00000000-0008-0000-0100-000008000000}"/>
            </a:ext>
          </a:extLst>
        </xdr:cNvPr>
        <xdr:cNvSpPr/>
      </xdr:nvSpPr>
      <xdr:spPr>
        <a:xfrm>
          <a:off x="4907850" y="3599025"/>
          <a:ext cx="876300" cy="361950"/>
        </a:xfrm>
        <a:prstGeom prst="leftArrow">
          <a:avLst>
            <a:gd name="adj1" fmla="val 50000"/>
            <a:gd name="adj2" fmla="val 55318"/>
          </a:avLst>
        </a:prstGeom>
        <a:gradFill>
          <a:gsLst>
            <a:gs pos="0">
              <a:srgbClr val="F5FFE6"/>
            </a:gs>
            <a:gs pos="100000">
              <a:srgbClr val="DAFDA7"/>
            </a:gs>
          </a:gsLst>
          <a:lin ang="5400000" scaled="0"/>
        </a:gradFill>
        <a:ln w="9525" cap="flat" cmpd="sng">
          <a:solidFill>
            <a:srgbClr val="66FF33"/>
          </a:solidFill>
          <a:prstDash val="solid"/>
          <a:miter lim="800000"/>
          <a:headEnd type="none" w="sm" len="sm"/>
          <a:tailEnd type="none" w="sm" len="sm"/>
        </a:ln>
        <a:effectLst>
          <a:outerShdw dist="20160" dir="5400000" algn="ctr" rotWithShape="0">
            <a:srgbClr val="000000">
              <a:alpha val="37254"/>
            </a:srgbClr>
          </a:outerShdw>
        </a:effectLst>
      </xdr:spPr>
      <xdr:txBody>
        <a:bodyPr spcFirstLastPara="1" wrap="square" lIns="20150" tIns="20150" rIns="20150" bIns="20150" anchor="ctr" anchorCtr="0">
          <a:noAutofit/>
        </a:bodyPr>
        <a:lstStyle/>
        <a:p>
          <a:pPr marL="0" lvl="0" indent="0" algn="ctr" rtl="0">
            <a:spcBef>
              <a:spcPts val="0"/>
            </a:spcBef>
            <a:spcAft>
              <a:spcPts val="0"/>
            </a:spcAft>
            <a:buClr>
              <a:srgbClr val="000000"/>
            </a:buClr>
            <a:buSzPts val="1000"/>
            <a:buFont typeface="Century Gothic"/>
            <a:buNone/>
          </a:pPr>
          <a:r>
            <a:rPr lang="en-US" sz="1000" b="1" i="0" u="none" strike="noStrike">
              <a:solidFill>
                <a:srgbClr val="000000"/>
              </a:solidFill>
              <a:latin typeface="Century Gothic"/>
              <a:ea typeface="Century Gothic"/>
              <a:cs typeface="Century Gothic"/>
              <a:sym typeface="Century Gothic"/>
            </a:rPr>
            <a:t>INICIO</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4.44140625" defaultRowHeight="15" customHeight="1"/>
  <cols>
    <col min="1" max="1" width="11" customWidth="1"/>
    <col min="2" max="2" width="100.5546875" customWidth="1"/>
    <col min="3" max="26" width="11" customWidth="1"/>
  </cols>
  <sheetData>
    <row r="1" spans="1:2" ht="37.5" customHeight="1">
      <c r="A1" s="88" t="s">
        <v>0</v>
      </c>
      <c r="B1" s="89"/>
    </row>
    <row r="2" spans="1:2" ht="14.25" customHeight="1">
      <c r="A2" s="1" t="s">
        <v>1</v>
      </c>
      <c r="B2" s="1" t="s">
        <v>2</v>
      </c>
    </row>
    <row r="3" spans="1:2" ht="26.25" customHeight="1">
      <c r="A3" s="2">
        <v>1</v>
      </c>
      <c r="B3" s="3" t="s">
        <v>3</v>
      </c>
    </row>
    <row r="4" spans="1:2" ht="26.25" customHeight="1">
      <c r="A4" s="2">
        <v>2</v>
      </c>
      <c r="B4" s="3" t="s">
        <v>4</v>
      </c>
    </row>
    <row r="5" spans="1:2" ht="26.25" customHeight="1">
      <c r="A5" s="2">
        <v>3</v>
      </c>
      <c r="B5" s="3" t="s">
        <v>5</v>
      </c>
    </row>
    <row r="6" spans="1:2" ht="42.75" customHeight="1">
      <c r="A6" s="2">
        <v>4</v>
      </c>
      <c r="B6" s="3" t="s">
        <v>6</v>
      </c>
    </row>
    <row r="7" spans="1:2" ht="36" customHeight="1">
      <c r="A7" s="2">
        <v>5</v>
      </c>
      <c r="B7" s="3" t="s">
        <v>7</v>
      </c>
    </row>
    <row r="8" spans="1:2" ht="36" customHeight="1">
      <c r="A8" s="2">
        <v>6</v>
      </c>
      <c r="B8" s="3" t="s">
        <v>8</v>
      </c>
    </row>
    <row r="9" spans="1:2" ht="14.25" customHeight="1">
      <c r="A9" s="4"/>
      <c r="B9" s="5"/>
    </row>
    <row r="10" spans="1:2" ht="14.25" customHeight="1">
      <c r="A10" s="4"/>
      <c r="B10" s="5"/>
    </row>
    <row r="11" spans="1:2" ht="14.25" customHeight="1">
      <c r="A11" s="6" t="s">
        <v>1</v>
      </c>
      <c r="B11" s="6" t="s">
        <v>9</v>
      </c>
    </row>
    <row r="12" spans="1:2" ht="24" customHeight="1">
      <c r="A12" s="7">
        <v>1</v>
      </c>
      <c r="B12" s="8"/>
    </row>
    <row r="13" spans="1:2" ht="24" customHeight="1">
      <c r="A13" s="7">
        <v>2</v>
      </c>
      <c r="B13" s="8"/>
    </row>
    <row r="14" spans="1:2" ht="24" customHeight="1">
      <c r="A14" s="7">
        <v>3</v>
      </c>
      <c r="B14" s="8"/>
    </row>
    <row r="15" spans="1:2" ht="24" customHeight="1">
      <c r="A15" s="7">
        <v>4</v>
      </c>
      <c r="B15" s="8"/>
    </row>
    <row r="16" spans="1:2" ht="24" customHeight="1">
      <c r="A16" s="7">
        <v>5</v>
      </c>
      <c r="B16" s="8"/>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0000000000000007" right="0.700000000000000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1013"/>
  <sheetViews>
    <sheetView showGridLines="0" tabSelected="1" zoomScaleNormal="100" workbookViewId="0">
      <pane ySplit="4" topLeftCell="A5" activePane="bottomLeft" state="frozen"/>
      <selection pane="bottomLeft" activeCell="B8" sqref="B8"/>
    </sheetView>
  </sheetViews>
  <sheetFormatPr baseColWidth="10" defaultColWidth="14.44140625" defaultRowHeight="15" customHeight="1"/>
  <cols>
    <col min="1" max="1" width="9.88671875" customWidth="1"/>
    <col min="2" max="2" width="58.88671875" customWidth="1"/>
    <col min="3" max="3" width="17.5546875" customWidth="1"/>
    <col min="4" max="4" width="42.77734375" customWidth="1"/>
    <col min="5" max="5" width="53.88671875" customWidth="1"/>
    <col min="6" max="6" width="26.44140625" customWidth="1"/>
    <col min="7" max="7" width="19.5546875" customWidth="1"/>
    <col min="8" max="8" width="18.44140625" customWidth="1"/>
    <col min="9" max="9" width="22.88671875" customWidth="1"/>
    <col min="10" max="10" width="35.5546875" customWidth="1"/>
    <col min="11" max="11" width="21.5546875" customWidth="1"/>
    <col min="12" max="12" width="17.44140625" customWidth="1"/>
    <col min="13" max="13" width="14.21875" customWidth="1"/>
    <col min="14" max="14" width="11.88671875" customWidth="1"/>
    <col min="16" max="16" width="56" customWidth="1"/>
    <col min="17" max="17" width="15" customWidth="1"/>
    <col min="18" max="18" width="30.44140625" customWidth="1"/>
    <col min="19" max="31" width="11" customWidth="1"/>
    <col min="32" max="32" width="14.21875" customWidth="1"/>
    <col min="33" max="40" width="11" customWidth="1"/>
  </cols>
  <sheetData>
    <row r="1" spans="1:40" ht="47.25" customHeight="1">
      <c r="A1" s="94" t="s">
        <v>377</v>
      </c>
      <c r="B1" s="95"/>
      <c r="C1" s="96" t="s">
        <v>10</v>
      </c>
      <c r="D1" s="97"/>
      <c r="E1" s="97"/>
      <c r="F1" s="97"/>
      <c r="G1" s="97"/>
      <c r="H1" s="97"/>
      <c r="I1" s="97"/>
      <c r="J1" s="97"/>
      <c r="K1" s="97"/>
      <c r="L1" s="97"/>
      <c r="M1" s="97"/>
      <c r="N1" s="97"/>
      <c r="O1" s="97"/>
      <c r="P1" s="98"/>
      <c r="Q1" s="99" t="s">
        <v>377</v>
      </c>
      <c r="R1" s="98"/>
      <c r="S1" s="9"/>
      <c r="T1" s="9"/>
      <c r="U1" s="9"/>
      <c r="V1" s="9"/>
      <c r="W1" s="9"/>
      <c r="X1" s="9"/>
      <c r="Y1" s="9"/>
      <c r="Z1" s="9"/>
      <c r="AA1" s="9"/>
      <c r="AB1" s="9"/>
      <c r="AC1" s="9"/>
      <c r="AD1" s="9"/>
      <c r="AE1" s="9"/>
      <c r="AF1" s="9"/>
      <c r="AG1" s="9"/>
      <c r="AH1" s="9"/>
      <c r="AI1" s="9"/>
      <c r="AJ1" s="9"/>
      <c r="AK1" s="9"/>
      <c r="AL1" s="9"/>
      <c r="AM1" s="9"/>
      <c r="AN1" s="9"/>
    </row>
    <row r="2" spans="1:40" ht="47.25" customHeight="1">
      <c r="A2" s="102" t="s">
        <v>11</v>
      </c>
      <c r="B2" s="95"/>
      <c r="C2" s="10" t="s">
        <v>377</v>
      </c>
      <c r="D2" s="11"/>
      <c r="E2" s="11"/>
      <c r="F2" s="11"/>
      <c r="G2" s="11"/>
      <c r="H2" s="11"/>
      <c r="I2" s="11"/>
      <c r="J2" s="11"/>
      <c r="K2" s="11"/>
      <c r="L2" s="11"/>
      <c r="M2" s="11"/>
      <c r="N2" s="11"/>
      <c r="O2" s="11"/>
      <c r="P2" s="12"/>
      <c r="Q2" s="100"/>
      <c r="R2" s="101"/>
      <c r="S2" s="9"/>
      <c r="T2" s="9"/>
      <c r="U2" s="9"/>
      <c r="V2" s="9"/>
      <c r="W2" s="9"/>
      <c r="X2" s="9"/>
      <c r="Y2" s="9"/>
      <c r="Z2" s="9"/>
      <c r="AA2" s="9"/>
      <c r="AB2" s="9"/>
      <c r="AC2" s="9"/>
      <c r="AD2" s="9"/>
      <c r="AE2" s="9"/>
      <c r="AF2" s="9"/>
      <c r="AG2" s="9"/>
      <c r="AH2" s="9"/>
      <c r="AI2" s="9"/>
      <c r="AJ2" s="9"/>
      <c r="AK2" s="9"/>
      <c r="AL2" s="9"/>
      <c r="AM2" s="9"/>
      <c r="AN2" s="9"/>
    </row>
    <row r="3" spans="1:40" ht="33" customHeight="1">
      <c r="A3" s="103" t="s">
        <v>12</v>
      </c>
      <c r="B3" s="104"/>
      <c r="C3" s="104"/>
      <c r="D3" s="104"/>
      <c r="E3" s="105"/>
      <c r="F3" s="90" t="s">
        <v>13</v>
      </c>
      <c r="G3" s="91"/>
      <c r="H3" s="91"/>
      <c r="I3" s="106"/>
      <c r="J3" s="103" t="s">
        <v>14</v>
      </c>
      <c r="K3" s="105"/>
      <c r="L3" s="90" t="s">
        <v>15</v>
      </c>
      <c r="M3" s="91"/>
      <c r="N3" s="91"/>
      <c r="O3" s="92"/>
      <c r="P3" s="93" t="s">
        <v>16</v>
      </c>
      <c r="Q3" s="91"/>
      <c r="R3" s="92"/>
      <c r="S3" s="13"/>
      <c r="T3" s="13"/>
      <c r="U3" s="13"/>
      <c r="V3" s="13"/>
      <c r="W3" s="13"/>
      <c r="X3" s="13"/>
      <c r="Y3" s="13"/>
      <c r="Z3" s="13"/>
      <c r="AA3" s="13"/>
      <c r="AB3" s="13"/>
      <c r="AC3" s="13"/>
      <c r="AD3" s="13"/>
      <c r="AE3" s="13"/>
      <c r="AF3" s="13"/>
      <c r="AG3" s="13"/>
      <c r="AH3" s="13"/>
      <c r="AI3" s="13"/>
      <c r="AJ3" s="13"/>
      <c r="AK3" s="13"/>
      <c r="AL3" s="13"/>
      <c r="AM3" s="13"/>
      <c r="AN3" s="13"/>
    </row>
    <row r="4" spans="1:40" ht="108.75" customHeight="1">
      <c r="A4" s="14" t="s">
        <v>17</v>
      </c>
      <c r="B4" s="15" t="s">
        <v>18</v>
      </c>
      <c r="C4" s="15" t="s">
        <v>19</v>
      </c>
      <c r="D4" s="16" t="s">
        <v>20</v>
      </c>
      <c r="E4" s="15" t="s">
        <v>21</v>
      </c>
      <c r="F4" s="17" t="s">
        <v>22</v>
      </c>
      <c r="G4" s="18" t="s">
        <v>23</v>
      </c>
      <c r="H4" s="18" t="s">
        <v>24</v>
      </c>
      <c r="I4" s="18" t="s">
        <v>25</v>
      </c>
      <c r="J4" s="14" t="s">
        <v>26</v>
      </c>
      <c r="K4" s="14" t="s">
        <v>27</v>
      </c>
      <c r="L4" s="19" t="s">
        <v>28</v>
      </c>
      <c r="M4" s="19" t="s">
        <v>29</v>
      </c>
      <c r="N4" s="20" t="s">
        <v>30</v>
      </c>
      <c r="O4" s="21" t="s">
        <v>31</v>
      </c>
      <c r="P4" s="22" t="s">
        <v>32</v>
      </c>
      <c r="Q4" s="22" t="s">
        <v>33</v>
      </c>
      <c r="R4" s="22" t="s">
        <v>34</v>
      </c>
      <c r="S4" s="23"/>
      <c r="T4" s="23"/>
      <c r="U4" s="23"/>
      <c r="V4" s="23"/>
      <c r="W4" s="23"/>
      <c r="X4" s="23"/>
      <c r="Y4" s="23"/>
      <c r="Z4" s="23"/>
      <c r="AA4" s="23"/>
      <c r="AB4" s="23"/>
      <c r="AC4" s="23"/>
      <c r="AD4" s="23"/>
      <c r="AE4" s="23"/>
      <c r="AF4" s="23"/>
      <c r="AG4" s="23"/>
      <c r="AH4" s="23"/>
      <c r="AI4" s="23"/>
      <c r="AJ4" s="23"/>
      <c r="AK4" s="23"/>
      <c r="AL4" s="23"/>
      <c r="AM4" s="23"/>
      <c r="AN4" s="23"/>
    </row>
    <row r="5" spans="1:40" ht="28.8">
      <c r="A5" s="24">
        <v>1</v>
      </c>
      <c r="B5" s="25" t="s">
        <v>35</v>
      </c>
      <c r="C5" s="26">
        <v>9001</v>
      </c>
      <c r="D5" s="27" t="s">
        <v>36</v>
      </c>
      <c r="E5" s="28" t="s">
        <v>37</v>
      </c>
      <c r="F5" s="26">
        <v>3</v>
      </c>
      <c r="G5" s="26">
        <v>3</v>
      </c>
      <c r="H5" s="26">
        <f t="shared" ref="H5:H88" si="0">+F5*G5</f>
        <v>9</v>
      </c>
      <c r="I5" s="29" t="str">
        <f t="shared" ref="I5:I6" si="1">IF(H5&lt;=3,"BAJO",IF(H5&lt;=4,"MEDIO",IF(H5&gt;4,"ALTO",0)))</f>
        <v>ALTO</v>
      </c>
      <c r="J5" s="28" t="s">
        <v>38</v>
      </c>
      <c r="K5" s="26" t="s">
        <v>39</v>
      </c>
      <c r="L5" s="30">
        <v>1</v>
      </c>
      <c r="M5" s="26">
        <v>1</v>
      </c>
      <c r="N5" s="26">
        <f t="shared" ref="N5:N88" si="2">+L5*M5</f>
        <v>1</v>
      </c>
      <c r="O5" s="29" t="str">
        <f t="shared" ref="O5:O10" si="3">IF(N5&lt;=3,"BAJO",IF(N5&lt;=4,"MEDIO",IF(N5&gt;4,"ALTO",0)))</f>
        <v>BAJO</v>
      </c>
      <c r="P5" s="31"/>
      <c r="Q5" s="32"/>
      <c r="R5" s="32"/>
      <c r="S5" s="9"/>
      <c r="T5" s="9"/>
      <c r="U5" s="9"/>
      <c r="V5" s="9"/>
      <c r="W5" s="9"/>
      <c r="X5" s="9"/>
      <c r="Y5" s="9"/>
      <c r="Z5" s="9"/>
      <c r="AA5" s="9"/>
      <c r="AB5" s="9"/>
      <c r="AC5" s="9"/>
      <c r="AD5" s="9"/>
      <c r="AE5" s="9"/>
      <c r="AF5" s="9"/>
      <c r="AG5" s="9"/>
      <c r="AH5" s="9"/>
      <c r="AI5" s="9"/>
      <c r="AJ5" s="9"/>
      <c r="AK5" s="9"/>
      <c r="AL5" s="9"/>
      <c r="AM5" s="9"/>
      <c r="AN5" s="9"/>
    </row>
    <row r="6" spans="1:40" ht="53.4" customHeight="1">
      <c r="A6" s="24">
        <v>2</v>
      </c>
      <c r="B6" s="25" t="s">
        <v>40</v>
      </c>
      <c r="C6" s="26" t="s">
        <v>41</v>
      </c>
      <c r="D6" s="27" t="s">
        <v>42</v>
      </c>
      <c r="E6" s="28" t="s">
        <v>43</v>
      </c>
      <c r="F6" s="26">
        <v>3</v>
      </c>
      <c r="G6" s="26">
        <v>3</v>
      </c>
      <c r="H6" s="26">
        <f t="shared" si="0"/>
        <v>9</v>
      </c>
      <c r="I6" s="29" t="str">
        <f t="shared" si="1"/>
        <v>ALTO</v>
      </c>
      <c r="J6" s="28" t="s">
        <v>382</v>
      </c>
      <c r="K6" s="26" t="s">
        <v>39</v>
      </c>
      <c r="L6" s="26">
        <v>1</v>
      </c>
      <c r="M6" s="26">
        <v>1</v>
      </c>
      <c r="N6" s="26">
        <f t="shared" si="2"/>
        <v>1</v>
      </c>
      <c r="O6" s="29" t="str">
        <f t="shared" si="3"/>
        <v>BAJO</v>
      </c>
      <c r="P6" s="31"/>
      <c r="Q6" s="33"/>
      <c r="R6" s="33"/>
      <c r="S6" s="9"/>
      <c r="T6" s="9"/>
      <c r="U6" s="9"/>
      <c r="V6" s="9"/>
      <c r="W6" s="9"/>
      <c r="X6" s="9"/>
      <c r="Y6" s="9"/>
      <c r="Z6" s="9"/>
      <c r="AA6" s="9"/>
      <c r="AB6" s="9"/>
      <c r="AC6" s="9"/>
      <c r="AD6" s="9"/>
      <c r="AE6" s="9"/>
      <c r="AF6" s="9"/>
      <c r="AG6" s="9"/>
      <c r="AH6" s="9"/>
      <c r="AI6" s="9"/>
      <c r="AJ6" s="9"/>
      <c r="AK6" s="9"/>
      <c r="AL6" s="9"/>
      <c r="AM6" s="9"/>
      <c r="AN6" s="9"/>
    </row>
    <row r="7" spans="1:40" ht="43.2">
      <c r="A7" s="24">
        <v>3</v>
      </c>
      <c r="B7" s="25" t="s">
        <v>44</v>
      </c>
      <c r="C7" s="26" t="s">
        <v>41</v>
      </c>
      <c r="D7" s="27" t="s">
        <v>45</v>
      </c>
      <c r="E7" s="27" t="s">
        <v>380</v>
      </c>
      <c r="F7" s="26">
        <v>1</v>
      </c>
      <c r="G7" s="26">
        <v>3</v>
      </c>
      <c r="H7" s="26">
        <f t="shared" si="0"/>
        <v>3</v>
      </c>
      <c r="I7" s="29" t="s">
        <v>46</v>
      </c>
      <c r="J7" s="28" t="s">
        <v>383</v>
      </c>
      <c r="K7" s="26" t="s">
        <v>39</v>
      </c>
      <c r="L7" s="26">
        <v>1</v>
      </c>
      <c r="M7" s="26">
        <v>1</v>
      </c>
      <c r="N7" s="26">
        <f t="shared" si="2"/>
        <v>1</v>
      </c>
      <c r="O7" s="29" t="str">
        <f t="shared" si="3"/>
        <v>BAJO</v>
      </c>
      <c r="P7" s="31"/>
      <c r="Q7" s="33"/>
      <c r="R7" s="33"/>
      <c r="S7" s="9"/>
      <c r="T7" s="9"/>
      <c r="U7" s="9"/>
      <c r="V7" s="9"/>
      <c r="W7" s="9"/>
      <c r="X7" s="9"/>
      <c r="Y7" s="9"/>
      <c r="Z7" s="9"/>
      <c r="AA7" s="9"/>
      <c r="AB7" s="9"/>
      <c r="AC7" s="9"/>
      <c r="AD7" s="9"/>
      <c r="AE7" s="9"/>
      <c r="AF7" s="9"/>
      <c r="AG7" s="9"/>
      <c r="AH7" s="9"/>
      <c r="AI7" s="9"/>
      <c r="AJ7" s="9"/>
      <c r="AK7" s="9"/>
      <c r="AL7" s="9"/>
      <c r="AM7" s="9"/>
      <c r="AN7" s="9"/>
    </row>
    <row r="8" spans="1:40" ht="72">
      <c r="A8" s="24">
        <v>4</v>
      </c>
      <c r="B8" s="25" t="s">
        <v>47</v>
      </c>
      <c r="C8" s="26" t="s">
        <v>41</v>
      </c>
      <c r="D8" s="27" t="s">
        <v>48</v>
      </c>
      <c r="E8" s="28" t="s">
        <v>49</v>
      </c>
      <c r="F8" s="26">
        <v>1</v>
      </c>
      <c r="G8" s="26">
        <v>3</v>
      </c>
      <c r="H8" s="26">
        <f t="shared" si="0"/>
        <v>3</v>
      </c>
      <c r="I8" s="29" t="s">
        <v>46</v>
      </c>
      <c r="J8" s="28" t="s">
        <v>50</v>
      </c>
      <c r="K8" s="26" t="s">
        <v>39</v>
      </c>
      <c r="L8" s="26">
        <v>1</v>
      </c>
      <c r="M8" s="26">
        <v>1</v>
      </c>
      <c r="N8" s="26">
        <f t="shared" si="2"/>
        <v>1</v>
      </c>
      <c r="O8" s="29" t="str">
        <f t="shared" si="3"/>
        <v>BAJO</v>
      </c>
      <c r="P8" s="31"/>
      <c r="Q8" s="32"/>
      <c r="R8" s="32"/>
      <c r="S8" s="9"/>
      <c r="T8" s="9"/>
      <c r="U8" s="9"/>
      <c r="V8" s="9"/>
      <c r="W8" s="9"/>
      <c r="X8" s="9"/>
      <c r="Y8" s="9"/>
      <c r="Z8" s="9"/>
      <c r="AA8" s="9"/>
      <c r="AB8" s="9"/>
      <c r="AC8" s="9"/>
      <c r="AD8" s="9"/>
      <c r="AE8" s="9"/>
      <c r="AF8" s="9"/>
      <c r="AG8" s="9"/>
      <c r="AH8" s="9"/>
      <c r="AI8" s="9"/>
      <c r="AJ8" s="9"/>
      <c r="AK8" s="9"/>
      <c r="AL8" s="9"/>
      <c r="AM8" s="9"/>
      <c r="AN8" s="9"/>
    </row>
    <row r="9" spans="1:40" ht="28.8">
      <c r="A9" s="24">
        <v>5</v>
      </c>
      <c r="B9" s="25" t="s">
        <v>51</v>
      </c>
      <c r="C9" s="26" t="s">
        <v>41</v>
      </c>
      <c r="D9" s="27" t="s">
        <v>52</v>
      </c>
      <c r="E9" s="28" t="s">
        <v>53</v>
      </c>
      <c r="F9" s="26">
        <v>1</v>
      </c>
      <c r="G9" s="26">
        <v>3</v>
      </c>
      <c r="H9" s="26">
        <f t="shared" si="0"/>
        <v>3</v>
      </c>
      <c r="I9" s="29" t="str">
        <f t="shared" ref="I9" si="4">IF(H9&lt;=3,"BAJO",IF(H9&lt;=4,"MEDIO",IF(H9&gt;4,"ALTO",0)))</f>
        <v>BAJO</v>
      </c>
      <c r="J9" s="28" t="s">
        <v>54</v>
      </c>
      <c r="K9" s="26" t="s">
        <v>39</v>
      </c>
      <c r="L9" s="26">
        <v>1</v>
      </c>
      <c r="M9" s="26">
        <v>1</v>
      </c>
      <c r="N9" s="26">
        <f t="shared" si="2"/>
        <v>1</v>
      </c>
      <c r="O9" s="29" t="str">
        <f t="shared" si="3"/>
        <v>BAJO</v>
      </c>
      <c r="P9" s="31"/>
      <c r="Q9" s="33"/>
      <c r="R9" s="33"/>
      <c r="S9" s="9"/>
      <c r="T9" s="9"/>
      <c r="U9" s="9"/>
      <c r="V9" s="9"/>
      <c r="W9" s="9"/>
      <c r="X9" s="9"/>
      <c r="Y9" s="9"/>
      <c r="Z9" s="9"/>
      <c r="AA9" s="9"/>
      <c r="AB9" s="9"/>
      <c r="AC9" s="9"/>
      <c r="AD9" s="9"/>
      <c r="AE9" s="9"/>
      <c r="AF9" s="9"/>
      <c r="AG9" s="9"/>
      <c r="AH9" s="9"/>
      <c r="AI9" s="9"/>
      <c r="AJ9" s="9"/>
      <c r="AK9" s="9"/>
      <c r="AL9" s="9"/>
      <c r="AM9" s="9"/>
      <c r="AN9" s="9"/>
    </row>
    <row r="10" spans="1:40" ht="57.6">
      <c r="A10" s="24">
        <v>6</v>
      </c>
      <c r="B10" s="25" t="s">
        <v>55</v>
      </c>
      <c r="C10" s="26" t="s">
        <v>41</v>
      </c>
      <c r="D10" s="27" t="s">
        <v>56</v>
      </c>
      <c r="E10" s="28" t="s">
        <v>57</v>
      </c>
      <c r="F10" s="26">
        <v>1</v>
      </c>
      <c r="G10" s="26">
        <v>3</v>
      </c>
      <c r="H10" s="26">
        <f t="shared" si="0"/>
        <v>3</v>
      </c>
      <c r="I10" s="29" t="s">
        <v>46</v>
      </c>
      <c r="J10" s="28" t="s">
        <v>58</v>
      </c>
      <c r="K10" s="26" t="s">
        <v>39</v>
      </c>
      <c r="L10" s="26">
        <v>1</v>
      </c>
      <c r="M10" s="26">
        <v>1</v>
      </c>
      <c r="N10" s="26">
        <f t="shared" si="2"/>
        <v>1</v>
      </c>
      <c r="O10" s="29" t="str">
        <f t="shared" si="3"/>
        <v>BAJO</v>
      </c>
      <c r="P10" s="31"/>
      <c r="Q10" s="33"/>
      <c r="R10" s="33"/>
      <c r="S10" s="9"/>
      <c r="T10" s="9"/>
      <c r="U10" s="9"/>
      <c r="V10" s="9"/>
      <c r="W10" s="9"/>
      <c r="X10" s="9"/>
      <c r="Y10" s="9"/>
      <c r="Z10" s="9"/>
      <c r="AA10" s="9"/>
      <c r="AB10" s="9"/>
      <c r="AC10" s="9"/>
      <c r="AD10" s="9"/>
      <c r="AE10" s="9"/>
      <c r="AF10" s="9"/>
      <c r="AG10" s="9"/>
      <c r="AH10" s="9"/>
      <c r="AI10" s="9"/>
      <c r="AJ10" s="9"/>
      <c r="AK10" s="9"/>
      <c r="AL10" s="9"/>
      <c r="AM10" s="9"/>
      <c r="AN10" s="9"/>
    </row>
    <row r="11" spans="1:40" ht="43.2">
      <c r="A11" s="34">
        <v>7</v>
      </c>
      <c r="B11" s="35" t="s">
        <v>378</v>
      </c>
      <c r="C11" s="36">
        <v>9001</v>
      </c>
      <c r="D11" s="37" t="s">
        <v>379</v>
      </c>
      <c r="E11" s="38" t="s">
        <v>59</v>
      </c>
      <c r="F11" s="36">
        <v>3</v>
      </c>
      <c r="G11" s="36">
        <v>2</v>
      </c>
      <c r="H11" s="36">
        <f t="shared" si="0"/>
        <v>6</v>
      </c>
      <c r="I11" s="29" t="str">
        <f t="shared" ref="I11:I31" si="5">IF(H11&lt;3,"BAJO",IF(H11&lt;=5,"MEDIO",IF(H11&gt;5,"ALTO",0)))</f>
        <v>ALTO</v>
      </c>
      <c r="J11" s="38" t="s">
        <v>381</v>
      </c>
      <c r="K11" s="36" t="s">
        <v>39</v>
      </c>
      <c r="L11" s="36">
        <v>1</v>
      </c>
      <c r="M11" s="36">
        <v>1</v>
      </c>
      <c r="N11" s="26">
        <f t="shared" si="2"/>
        <v>1</v>
      </c>
      <c r="O11" s="29" t="str">
        <f t="shared" ref="O11:O88" si="6">IF(N11&lt;3,"BAJO",IF(N11&lt;=5,"MEDIO",IF(N11&gt;5,"ALTO",0)))</f>
        <v>BAJO</v>
      </c>
      <c r="P11" s="31"/>
      <c r="Q11" s="33"/>
      <c r="R11" s="33"/>
      <c r="S11" s="9"/>
      <c r="T11" s="9"/>
      <c r="U11" s="9"/>
      <c r="V11" s="9"/>
      <c r="W11" s="9"/>
      <c r="X11" s="9"/>
      <c r="Y11" s="9"/>
      <c r="Z11" s="9"/>
      <c r="AA11" s="9"/>
      <c r="AB11" s="9"/>
      <c r="AC11" s="9"/>
      <c r="AD11" s="9"/>
      <c r="AE11" s="9"/>
      <c r="AF11" s="9"/>
      <c r="AG11" s="9"/>
      <c r="AH11" s="9"/>
      <c r="AI11" s="9"/>
      <c r="AJ11" s="9"/>
      <c r="AK11" s="9"/>
      <c r="AL11" s="9"/>
      <c r="AM11" s="9"/>
      <c r="AN11" s="9"/>
    </row>
    <row r="12" spans="1:40" ht="72">
      <c r="A12" s="34">
        <v>8</v>
      </c>
      <c r="B12" s="35" t="s">
        <v>60</v>
      </c>
      <c r="C12" s="36">
        <v>9001</v>
      </c>
      <c r="D12" s="37" t="s">
        <v>61</v>
      </c>
      <c r="E12" s="38" t="s">
        <v>62</v>
      </c>
      <c r="F12" s="36">
        <v>2</v>
      </c>
      <c r="G12" s="36">
        <v>3</v>
      </c>
      <c r="H12" s="36">
        <f t="shared" si="0"/>
        <v>6</v>
      </c>
      <c r="I12" s="29" t="str">
        <f t="shared" si="5"/>
        <v>ALTO</v>
      </c>
      <c r="J12" s="38" t="s">
        <v>63</v>
      </c>
      <c r="K12" s="36" t="s">
        <v>39</v>
      </c>
      <c r="L12" s="36">
        <v>1</v>
      </c>
      <c r="M12" s="36">
        <v>1</v>
      </c>
      <c r="N12" s="26">
        <f t="shared" si="2"/>
        <v>1</v>
      </c>
      <c r="O12" s="29" t="str">
        <f t="shared" si="6"/>
        <v>BAJO</v>
      </c>
      <c r="P12" s="31"/>
      <c r="Q12" s="33"/>
      <c r="R12" s="33"/>
      <c r="S12" s="9"/>
      <c r="T12" s="9"/>
      <c r="U12" s="9"/>
      <c r="V12" s="9"/>
      <c r="W12" s="9"/>
      <c r="X12" s="9"/>
      <c r="Y12" s="9"/>
      <c r="Z12" s="9"/>
      <c r="AA12" s="9"/>
      <c r="AB12" s="9"/>
      <c r="AC12" s="9"/>
      <c r="AD12" s="9"/>
      <c r="AE12" s="9"/>
      <c r="AF12" s="9"/>
      <c r="AG12" s="9"/>
      <c r="AH12" s="9"/>
      <c r="AI12" s="9"/>
      <c r="AJ12" s="9"/>
      <c r="AK12" s="9"/>
      <c r="AL12" s="9"/>
      <c r="AM12" s="9"/>
      <c r="AN12" s="9"/>
    </row>
    <row r="13" spans="1:40" ht="73.8" customHeight="1">
      <c r="A13" s="34">
        <v>9</v>
      </c>
      <c r="B13" s="35" t="s">
        <v>64</v>
      </c>
      <c r="C13" s="36">
        <v>9001</v>
      </c>
      <c r="D13" s="37" t="s">
        <v>65</v>
      </c>
      <c r="E13" s="38" t="s">
        <v>66</v>
      </c>
      <c r="F13" s="36">
        <v>3</v>
      </c>
      <c r="G13" s="36">
        <v>3</v>
      </c>
      <c r="H13" s="36">
        <f t="shared" si="0"/>
        <v>9</v>
      </c>
      <c r="I13" s="29" t="str">
        <f t="shared" si="5"/>
        <v>ALTO</v>
      </c>
      <c r="J13" s="38" t="s">
        <v>67</v>
      </c>
      <c r="K13" s="36" t="s">
        <v>39</v>
      </c>
      <c r="L13" s="36">
        <v>1</v>
      </c>
      <c r="M13" s="36">
        <v>1</v>
      </c>
      <c r="N13" s="26">
        <f t="shared" si="2"/>
        <v>1</v>
      </c>
      <c r="O13" s="29" t="str">
        <f t="shared" si="6"/>
        <v>BAJO</v>
      </c>
      <c r="P13" s="31"/>
      <c r="Q13" s="33"/>
      <c r="R13" s="39"/>
      <c r="S13" s="9"/>
      <c r="T13" s="9"/>
      <c r="U13" s="9"/>
      <c r="V13" s="9"/>
      <c r="W13" s="9"/>
      <c r="X13" s="9"/>
      <c r="Y13" s="9"/>
      <c r="Z13" s="9"/>
      <c r="AA13" s="9"/>
      <c r="AB13" s="9"/>
      <c r="AC13" s="9"/>
      <c r="AD13" s="9"/>
      <c r="AE13" s="9"/>
      <c r="AF13" s="9"/>
      <c r="AG13" s="9"/>
      <c r="AH13" s="9"/>
      <c r="AI13" s="9"/>
      <c r="AJ13" s="9"/>
      <c r="AK13" s="9"/>
      <c r="AL13" s="9"/>
      <c r="AM13" s="9"/>
      <c r="AN13" s="9"/>
    </row>
    <row r="14" spans="1:40" ht="43.2">
      <c r="A14" s="34">
        <v>10</v>
      </c>
      <c r="B14" s="35" t="s">
        <v>68</v>
      </c>
      <c r="C14" s="36">
        <v>9001</v>
      </c>
      <c r="D14" s="37" t="s">
        <v>69</v>
      </c>
      <c r="E14" s="38" t="s">
        <v>70</v>
      </c>
      <c r="F14" s="36">
        <v>3</v>
      </c>
      <c r="G14" s="36">
        <v>3</v>
      </c>
      <c r="H14" s="36">
        <f t="shared" si="0"/>
        <v>9</v>
      </c>
      <c r="I14" s="29" t="str">
        <f t="shared" si="5"/>
        <v>ALTO</v>
      </c>
      <c r="J14" s="40" t="s">
        <v>71</v>
      </c>
      <c r="K14" s="36" t="s">
        <v>39</v>
      </c>
      <c r="L14" s="36">
        <v>1</v>
      </c>
      <c r="M14" s="36">
        <v>1</v>
      </c>
      <c r="N14" s="26">
        <f t="shared" si="2"/>
        <v>1</v>
      </c>
      <c r="O14" s="29" t="str">
        <f t="shared" si="6"/>
        <v>BAJO</v>
      </c>
      <c r="P14" s="31"/>
      <c r="Q14" s="33"/>
      <c r="R14" s="39"/>
      <c r="S14" s="9"/>
      <c r="T14" s="9"/>
      <c r="U14" s="9"/>
      <c r="V14" s="9"/>
      <c r="W14" s="9"/>
      <c r="X14" s="9"/>
      <c r="Y14" s="9"/>
      <c r="Z14" s="9"/>
      <c r="AA14" s="9"/>
      <c r="AB14" s="9"/>
      <c r="AC14" s="9"/>
      <c r="AD14" s="9"/>
      <c r="AE14" s="9"/>
      <c r="AF14" s="9"/>
      <c r="AG14" s="9"/>
      <c r="AH14" s="9"/>
      <c r="AI14" s="9"/>
      <c r="AJ14" s="9"/>
      <c r="AK14" s="9"/>
      <c r="AL14" s="9"/>
      <c r="AM14" s="9"/>
      <c r="AN14" s="9"/>
    </row>
    <row r="15" spans="1:40" ht="86.4">
      <c r="A15" s="34">
        <v>11</v>
      </c>
      <c r="B15" s="35" t="s">
        <v>72</v>
      </c>
      <c r="C15" s="36">
        <v>37001</v>
      </c>
      <c r="D15" s="37" t="s">
        <v>73</v>
      </c>
      <c r="E15" s="38" t="s">
        <v>74</v>
      </c>
      <c r="F15" s="36">
        <v>2</v>
      </c>
      <c r="G15" s="36">
        <v>2</v>
      </c>
      <c r="H15" s="36">
        <f t="shared" si="0"/>
        <v>4</v>
      </c>
      <c r="I15" s="29" t="str">
        <f t="shared" si="5"/>
        <v>MEDIO</v>
      </c>
      <c r="J15" s="38" t="s">
        <v>75</v>
      </c>
      <c r="K15" s="36" t="s">
        <v>39</v>
      </c>
      <c r="L15" s="36">
        <v>1</v>
      </c>
      <c r="M15" s="36">
        <v>1</v>
      </c>
      <c r="N15" s="26">
        <f t="shared" si="2"/>
        <v>1</v>
      </c>
      <c r="O15" s="29" t="str">
        <f t="shared" si="6"/>
        <v>BAJO</v>
      </c>
      <c r="P15" s="31"/>
      <c r="Q15" s="33"/>
      <c r="R15" s="39"/>
      <c r="S15" s="9"/>
      <c r="T15" s="9"/>
      <c r="U15" s="9"/>
      <c r="V15" s="9"/>
      <c r="W15" s="9"/>
      <c r="X15" s="9"/>
      <c r="Y15" s="9"/>
      <c r="Z15" s="9"/>
      <c r="AA15" s="9"/>
      <c r="AB15" s="9"/>
      <c r="AC15" s="9"/>
      <c r="AD15" s="9"/>
      <c r="AE15" s="9"/>
      <c r="AF15" s="9"/>
      <c r="AG15" s="9"/>
      <c r="AH15" s="9"/>
      <c r="AI15" s="9"/>
      <c r="AJ15" s="9"/>
      <c r="AK15" s="9"/>
      <c r="AL15" s="9"/>
      <c r="AM15" s="9"/>
      <c r="AN15" s="9"/>
    </row>
    <row r="16" spans="1:40" ht="28.8">
      <c r="A16" s="34">
        <v>12</v>
      </c>
      <c r="B16" s="35" t="s">
        <v>76</v>
      </c>
      <c r="C16" s="36">
        <v>9001</v>
      </c>
      <c r="D16" s="37" t="s">
        <v>77</v>
      </c>
      <c r="E16" s="38" t="s">
        <v>78</v>
      </c>
      <c r="F16" s="36">
        <v>1</v>
      </c>
      <c r="G16" s="36">
        <v>2</v>
      </c>
      <c r="H16" s="36">
        <f t="shared" si="0"/>
        <v>2</v>
      </c>
      <c r="I16" s="29" t="str">
        <f t="shared" si="5"/>
        <v>BAJO</v>
      </c>
      <c r="J16" s="38" t="s">
        <v>79</v>
      </c>
      <c r="K16" s="36" t="s">
        <v>39</v>
      </c>
      <c r="L16" s="36">
        <v>1</v>
      </c>
      <c r="M16" s="36">
        <v>1</v>
      </c>
      <c r="N16" s="26">
        <f t="shared" si="2"/>
        <v>1</v>
      </c>
      <c r="O16" s="29" t="str">
        <f t="shared" si="6"/>
        <v>BAJO</v>
      </c>
      <c r="P16" s="31"/>
      <c r="Q16" s="39"/>
      <c r="R16" s="39"/>
      <c r="S16" s="9"/>
      <c r="T16" s="9"/>
      <c r="U16" s="9"/>
      <c r="V16" s="9"/>
      <c r="W16" s="9"/>
      <c r="X16" s="9"/>
      <c r="Y16" s="9"/>
      <c r="Z16" s="9"/>
      <c r="AA16" s="9"/>
      <c r="AB16" s="9"/>
      <c r="AC16" s="9"/>
      <c r="AD16" s="9"/>
      <c r="AE16" s="9"/>
      <c r="AF16" s="9"/>
      <c r="AG16" s="9"/>
      <c r="AH16" s="9"/>
      <c r="AI16" s="9"/>
      <c r="AJ16" s="9"/>
      <c r="AK16" s="9"/>
      <c r="AL16" s="9"/>
      <c r="AM16" s="9"/>
      <c r="AN16" s="9"/>
    </row>
    <row r="17" spans="1:40" ht="43.2">
      <c r="A17" s="34">
        <v>13</v>
      </c>
      <c r="B17" s="35" t="s">
        <v>80</v>
      </c>
      <c r="C17" s="36">
        <v>9001</v>
      </c>
      <c r="D17" s="37" t="s">
        <v>81</v>
      </c>
      <c r="E17" s="38" t="s">
        <v>82</v>
      </c>
      <c r="F17" s="36">
        <v>1</v>
      </c>
      <c r="G17" s="36">
        <v>3</v>
      </c>
      <c r="H17" s="36">
        <f t="shared" si="0"/>
        <v>3</v>
      </c>
      <c r="I17" s="29" t="str">
        <f t="shared" si="5"/>
        <v>MEDIO</v>
      </c>
      <c r="J17" s="38" t="s">
        <v>83</v>
      </c>
      <c r="K17" s="36" t="s">
        <v>39</v>
      </c>
      <c r="L17" s="36">
        <v>1</v>
      </c>
      <c r="M17" s="36">
        <v>1</v>
      </c>
      <c r="N17" s="26">
        <f t="shared" si="2"/>
        <v>1</v>
      </c>
      <c r="O17" s="29" t="str">
        <f t="shared" si="6"/>
        <v>BAJO</v>
      </c>
      <c r="P17" s="31"/>
      <c r="Q17" s="39"/>
      <c r="R17" s="32"/>
      <c r="S17" s="9"/>
      <c r="T17" s="9"/>
      <c r="U17" s="9"/>
      <c r="V17" s="9"/>
      <c r="W17" s="9"/>
      <c r="X17" s="9"/>
      <c r="Y17" s="9"/>
      <c r="Z17" s="9"/>
      <c r="AA17" s="9"/>
      <c r="AB17" s="9"/>
      <c r="AC17" s="9"/>
      <c r="AD17" s="9"/>
      <c r="AE17" s="9"/>
      <c r="AF17" s="9"/>
      <c r="AG17" s="9"/>
      <c r="AH17" s="9"/>
      <c r="AI17" s="9"/>
      <c r="AJ17" s="9"/>
      <c r="AK17" s="9"/>
      <c r="AL17" s="9"/>
      <c r="AM17" s="9"/>
      <c r="AN17" s="9"/>
    </row>
    <row r="18" spans="1:40" ht="57.6">
      <c r="A18" s="34">
        <v>14</v>
      </c>
      <c r="B18" s="35" t="s">
        <v>84</v>
      </c>
      <c r="C18" s="36">
        <v>9001</v>
      </c>
      <c r="D18" s="37" t="s">
        <v>85</v>
      </c>
      <c r="E18" s="38" t="s">
        <v>86</v>
      </c>
      <c r="F18" s="36">
        <v>1</v>
      </c>
      <c r="G18" s="36">
        <v>2</v>
      </c>
      <c r="H18" s="36">
        <f t="shared" si="0"/>
        <v>2</v>
      </c>
      <c r="I18" s="29" t="str">
        <f t="shared" si="5"/>
        <v>BAJO</v>
      </c>
      <c r="J18" s="38" t="s">
        <v>87</v>
      </c>
      <c r="K18" s="36" t="s">
        <v>39</v>
      </c>
      <c r="L18" s="36">
        <v>1</v>
      </c>
      <c r="M18" s="36">
        <v>1</v>
      </c>
      <c r="N18" s="26">
        <f t="shared" si="2"/>
        <v>1</v>
      </c>
      <c r="O18" s="29" t="str">
        <f t="shared" si="6"/>
        <v>BAJO</v>
      </c>
      <c r="P18" s="41"/>
      <c r="Q18" s="32"/>
      <c r="R18" s="39"/>
      <c r="S18" s="9"/>
      <c r="T18" s="9"/>
      <c r="U18" s="9"/>
      <c r="V18" s="9"/>
      <c r="W18" s="9"/>
      <c r="X18" s="9"/>
      <c r="Y18" s="9"/>
      <c r="Z18" s="9"/>
      <c r="AA18" s="9"/>
      <c r="AB18" s="9"/>
      <c r="AC18" s="9"/>
      <c r="AD18" s="9"/>
      <c r="AE18" s="9"/>
      <c r="AF18" s="9"/>
      <c r="AG18" s="9"/>
      <c r="AH18" s="9"/>
      <c r="AI18" s="9"/>
      <c r="AJ18" s="9"/>
      <c r="AK18" s="9"/>
      <c r="AL18" s="9"/>
      <c r="AM18" s="9"/>
      <c r="AN18" s="9"/>
    </row>
    <row r="19" spans="1:40" ht="28.8">
      <c r="A19" s="34">
        <v>15</v>
      </c>
      <c r="B19" s="35" t="s">
        <v>88</v>
      </c>
      <c r="C19" s="36">
        <v>9001</v>
      </c>
      <c r="D19" s="37" t="s">
        <v>89</v>
      </c>
      <c r="E19" s="38" t="s">
        <v>90</v>
      </c>
      <c r="F19" s="36">
        <v>1</v>
      </c>
      <c r="G19" s="36">
        <v>2</v>
      </c>
      <c r="H19" s="36">
        <f t="shared" si="0"/>
        <v>2</v>
      </c>
      <c r="I19" s="29" t="str">
        <f t="shared" si="5"/>
        <v>BAJO</v>
      </c>
      <c r="J19" s="38" t="s">
        <v>91</v>
      </c>
      <c r="K19" s="36" t="s">
        <v>39</v>
      </c>
      <c r="L19" s="36">
        <v>1</v>
      </c>
      <c r="M19" s="36">
        <v>1</v>
      </c>
      <c r="N19" s="26">
        <f t="shared" si="2"/>
        <v>1</v>
      </c>
      <c r="O19" s="29" t="str">
        <f t="shared" si="6"/>
        <v>BAJO</v>
      </c>
      <c r="P19" s="41"/>
      <c r="Q19" s="32"/>
      <c r="R19" s="32"/>
      <c r="S19" s="9"/>
      <c r="T19" s="9"/>
      <c r="U19" s="9"/>
      <c r="V19" s="9"/>
      <c r="W19" s="9"/>
      <c r="X19" s="9"/>
      <c r="Y19" s="9"/>
      <c r="Z19" s="9"/>
      <c r="AA19" s="9"/>
      <c r="AB19" s="9"/>
      <c r="AC19" s="9"/>
      <c r="AD19" s="9"/>
      <c r="AE19" s="9"/>
      <c r="AF19" s="9"/>
      <c r="AG19" s="9"/>
      <c r="AH19" s="9"/>
      <c r="AI19" s="9"/>
      <c r="AJ19" s="9"/>
      <c r="AK19" s="9"/>
      <c r="AL19" s="9"/>
      <c r="AM19" s="9"/>
      <c r="AN19" s="9"/>
    </row>
    <row r="20" spans="1:40" ht="72">
      <c r="A20" s="34">
        <v>16</v>
      </c>
      <c r="B20" s="35" t="s">
        <v>92</v>
      </c>
      <c r="C20" s="36">
        <v>9001</v>
      </c>
      <c r="D20" s="37" t="s">
        <v>93</v>
      </c>
      <c r="E20" s="38" t="s">
        <v>94</v>
      </c>
      <c r="F20" s="36">
        <v>1</v>
      </c>
      <c r="G20" s="36">
        <v>2</v>
      </c>
      <c r="H20" s="36">
        <f t="shared" si="0"/>
        <v>2</v>
      </c>
      <c r="I20" s="29" t="str">
        <f t="shared" si="5"/>
        <v>BAJO</v>
      </c>
      <c r="J20" s="38" t="s">
        <v>95</v>
      </c>
      <c r="K20" s="36" t="s">
        <v>39</v>
      </c>
      <c r="L20" s="36">
        <v>1</v>
      </c>
      <c r="M20" s="36">
        <v>1</v>
      </c>
      <c r="N20" s="26">
        <f t="shared" si="2"/>
        <v>1</v>
      </c>
      <c r="O20" s="29" t="str">
        <f t="shared" si="6"/>
        <v>BAJO</v>
      </c>
      <c r="P20" s="41"/>
      <c r="Q20" s="32"/>
      <c r="R20" s="32"/>
      <c r="S20" s="9"/>
      <c r="T20" s="9"/>
      <c r="U20" s="9"/>
      <c r="V20" s="9"/>
      <c r="W20" s="9"/>
      <c r="X20" s="9"/>
      <c r="Y20" s="9"/>
      <c r="Z20" s="9"/>
      <c r="AA20" s="9"/>
      <c r="AB20" s="9"/>
      <c r="AC20" s="9"/>
      <c r="AD20" s="9"/>
      <c r="AE20" s="9"/>
      <c r="AF20" s="9"/>
      <c r="AG20" s="9"/>
      <c r="AH20" s="9"/>
      <c r="AI20" s="9"/>
      <c r="AJ20" s="9"/>
      <c r="AK20" s="9"/>
      <c r="AL20" s="9"/>
      <c r="AM20" s="9"/>
      <c r="AN20" s="9"/>
    </row>
    <row r="21" spans="1:40" ht="57.6">
      <c r="A21" s="34">
        <v>17</v>
      </c>
      <c r="B21" s="35" t="s">
        <v>96</v>
      </c>
      <c r="C21" s="36" t="s">
        <v>41</v>
      </c>
      <c r="D21" s="37" t="s">
        <v>97</v>
      </c>
      <c r="E21" s="38" t="s">
        <v>98</v>
      </c>
      <c r="F21" s="36">
        <v>1</v>
      </c>
      <c r="G21" s="36">
        <v>2</v>
      </c>
      <c r="H21" s="36">
        <f t="shared" si="0"/>
        <v>2</v>
      </c>
      <c r="I21" s="29" t="str">
        <f t="shared" si="5"/>
        <v>BAJO</v>
      </c>
      <c r="J21" s="38" t="s">
        <v>99</v>
      </c>
      <c r="K21" s="36" t="s">
        <v>39</v>
      </c>
      <c r="L21" s="36">
        <v>1</v>
      </c>
      <c r="M21" s="36">
        <v>1</v>
      </c>
      <c r="N21" s="26">
        <f t="shared" si="2"/>
        <v>1</v>
      </c>
      <c r="O21" s="29" t="str">
        <f t="shared" si="6"/>
        <v>BAJO</v>
      </c>
      <c r="P21" s="41"/>
      <c r="Q21" s="32"/>
      <c r="R21" s="32"/>
      <c r="S21" s="9"/>
      <c r="T21" s="9"/>
      <c r="U21" s="9"/>
      <c r="V21" s="9"/>
      <c r="W21" s="9"/>
      <c r="X21" s="9"/>
      <c r="Y21" s="9"/>
      <c r="Z21" s="9"/>
      <c r="AA21" s="9"/>
      <c r="AB21" s="9"/>
      <c r="AC21" s="9"/>
      <c r="AD21" s="9"/>
      <c r="AE21" s="9"/>
      <c r="AF21" s="9"/>
      <c r="AG21" s="9"/>
      <c r="AH21" s="9"/>
      <c r="AI21" s="9"/>
      <c r="AJ21" s="9"/>
      <c r="AK21" s="9"/>
      <c r="AL21" s="9"/>
      <c r="AM21" s="9"/>
      <c r="AN21" s="9"/>
    </row>
    <row r="22" spans="1:40" ht="57.6">
      <c r="A22" s="34">
        <v>18</v>
      </c>
      <c r="B22" s="35" t="s">
        <v>100</v>
      </c>
      <c r="C22" s="36" t="s">
        <v>101</v>
      </c>
      <c r="D22" s="37" t="s">
        <v>102</v>
      </c>
      <c r="E22" s="38" t="s">
        <v>103</v>
      </c>
      <c r="F22" s="36">
        <v>1</v>
      </c>
      <c r="G22" s="36">
        <v>3</v>
      </c>
      <c r="H22" s="36">
        <f t="shared" si="0"/>
        <v>3</v>
      </c>
      <c r="I22" s="29" t="str">
        <f t="shared" si="5"/>
        <v>MEDIO</v>
      </c>
      <c r="J22" s="38" t="s">
        <v>104</v>
      </c>
      <c r="K22" s="36" t="s">
        <v>39</v>
      </c>
      <c r="L22" s="36">
        <v>1</v>
      </c>
      <c r="M22" s="36">
        <v>1</v>
      </c>
      <c r="N22" s="26">
        <f t="shared" si="2"/>
        <v>1</v>
      </c>
      <c r="O22" s="29" t="str">
        <f t="shared" si="6"/>
        <v>BAJO</v>
      </c>
      <c r="P22" s="41"/>
      <c r="Q22" s="32"/>
      <c r="R22" s="32"/>
      <c r="S22" s="9"/>
      <c r="T22" s="9"/>
      <c r="U22" s="9"/>
      <c r="V22" s="9"/>
      <c r="W22" s="9"/>
      <c r="X22" s="9"/>
      <c r="Y22" s="9"/>
      <c r="Z22" s="9"/>
      <c r="AA22" s="9"/>
      <c r="AB22" s="9"/>
      <c r="AC22" s="9"/>
      <c r="AD22" s="9"/>
      <c r="AE22" s="9"/>
      <c r="AF22" s="9"/>
      <c r="AG22" s="9"/>
      <c r="AH22" s="9"/>
      <c r="AI22" s="9"/>
      <c r="AJ22" s="9"/>
      <c r="AK22" s="9"/>
      <c r="AL22" s="9"/>
      <c r="AM22" s="9"/>
      <c r="AN22" s="9"/>
    </row>
    <row r="23" spans="1:40" ht="43.2">
      <c r="A23" s="34">
        <v>19</v>
      </c>
      <c r="B23" s="42" t="s">
        <v>105</v>
      </c>
      <c r="C23" s="43" t="s">
        <v>106</v>
      </c>
      <c r="D23" s="44" t="s">
        <v>107</v>
      </c>
      <c r="E23" s="44" t="s">
        <v>108</v>
      </c>
      <c r="F23" s="43">
        <v>1</v>
      </c>
      <c r="G23" s="43">
        <v>3</v>
      </c>
      <c r="H23" s="43">
        <f t="shared" si="0"/>
        <v>3</v>
      </c>
      <c r="I23" s="29" t="str">
        <f t="shared" si="5"/>
        <v>MEDIO</v>
      </c>
      <c r="J23" s="44" t="s">
        <v>109</v>
      </c>
      <c r="K23" s="43" t="s">
        <v>39</v>
      </c>
      <c r="L23" s="43">
        <v>1</v>
      </c>
      <c r="M23" s="43">
        <v>1</v>
      </c>
      <c r="N23" s="26">
        <f t="shared" si="2"/>
        <v>1</v>
      </c>
      <c r="O23" s="29" t="str">
        <f t="shared" si="6"/>
        <v>BAJO</v>
      </c>
      <c r="P23" s="41"/>
      <c r="Q23" s="32"/>
      <c r="R23" s="32"/>
      <c r="S23" s="9"/>
      <c r="T23" s="9"/>
      <c r="U23" s="9"/>
      <c r="V23" s="9"/>
      <c r="W23" s="9"/>
      <c r="X23" s="9"/>
      <c r="Y23" s="9"/>
      <c r="Z23" s="9"/>
      <c r="AA23" s="9"/>
      <c r="AB23" s="9"/>
      <c r="AC23" s="9"/>
      <c r="AD23" s="9"/>
      <c r="AE23" s="9"/>
      <c r="AF23" s="9"/>
      <c r="AG23" s="9"/>
      <c r="AH23" s="9"/>
      <c r="AI23" s="9"/>
      <c r="AJ23" s="9"/>
      <c r="AK23" s="9"/>
      <c r="AL23" s="9"/>
      <c r="AM23" s="9"/>
      <c r="AN23" s="9"/>
    </row>
    <row r="24" spans="1:40" ht="43.2">
      <c r="A24" s="34">
        <v>20</v>
      </c>
      <c r="B24" s="42" t="s">
        <v>105</v>
      </c>
      <c r="C24" s="43" t="s">
        <v>106</v>
      </c>
      <c r="D24" s="44" t="s">
        <v>110</v>
      </c>
      <c r="E24" s="44" t="s">
        <v>111</v>
      </c>
      <c r="F24" s="43">
        <v>1</v>
      </c>
      <c r="G24" s="43">
        <v>2</v>
      </c>
      <c r="H24" s="43">
        <f t="shared" si="0"/>
        <v>2</v>
      </c>
      <c r="I24" s="29" t="str">
        <f t="shared" si="5"/>
        <v>BAJO</v>
      </c>
      <c r="J24" s="44" t="s">
        <v>112</v>
      </c>
      <c r="K24" s="43" t="s">
        <v>113</v>
      </c>
      <c r="L24" s="43">
        <v>1</v>
      </c>
      <c r="M24" s="43">
        <v>1</v>
      </c>
      <c r="N24" s="26">
        <f t="shared" si="2"/>
        <v>1</v>
      </c>
      <c r="O24" s="29" t="str">
        <f t="shared" si="6"/>
        <v>BAJO</v>
      </c>
      <c r="P24" s="41"/>
      <c r="Q24" s="32"/>
      <c r="R24" s="32"/>
      <c r="S24" s="9"/>
      <c r="T24" s="9"/>
      <c r="U24" s="9"/>
      <c r="V24" s="9"/>
      <c r="W24" s="9"/>
      <c r="X24" s="9"/>
      <c r="Y24" s="9"/>
      <c r="Z24" s="9"/>
      <c r="AA24" s="9"/>
      <c r="AB24" s="9"/>
      <c r="AC24" s="9"/>
      <c r="AD24" s="9"/>
      <c r="AE24" s="9"/>
      <c r="AF24" s="9"/>
      <c r="AG24" s="9"/>
      <c r="AH24" s="9"/>
      <c r="AI24" s="9"/>
      <c r="AJ24" s="9"/>
      <c r="AK24" s="9"/>
      <c r="AL24" s="9"/>
      <c r="AM24" s="9"/>
      <c r="AN24" s="9"/>
    </row>
    <row r="25" spans="1:40" ht="144">
      <c r="A25" s="34">
        <v>21</v>
      </c>
      <c r="B25" s="42" t="s">
        <v>114</v>
      </c>
      <c r="C25" s="43" t="s">
        <v>115</v>
      </c>
      <c r="D25" s="44" t="s">
        <v>116</v>
      </c>
      <c r="E25" s="44" t="s">
        <v>117</v>
      </c>
      <c r="F25" s="43">
        <v>1</v>
      </c>
      <c r="G25" s="43">
        <v>3</v>
      </c>
      <c r="H25" s="43">
        <f t="shared" si="0"/>
        <v>3</v>
      </c>
      <c r="I25" s="29" t="str">
        <f t="shared" si="5"/>
        <v>MEDIO</v>
      </c>
      <c r="J25" s="44" t="s">
        <v>118</v>
      </c>
      <c r="K25" s="43" t="s">
        <v>39</v>
      </c>
      <c r="L25" s="43">
        <v>1</v>
      </c>
      <c r="M25" s="43">
        <v>1</v>
      </c>
      <c r="N25" s="26">
        <f t="shared" si="2"/>
        <v>1</v>
      </c>
      <c r="O25" s="29" t="str">
        <f t="shared" si="6"/>
        <v>BAJO</v>
      </c>
      <c r="P25" s="41"/>
      <c r="Q25" s="32"/>
      <c r="R25" s="32"/>
      <c r="S25" s="9"/>
      <c r="T25" s="9"/>
      <c r="U25" s="9"/>
      <c r="V25" s="9"/>
      <c r="W25" s="9"/>
      <c r="X25" s="9"/>
      <c r="Y25" s="9"/>
      <c r="Z25" s="9"/>
      <c r="AA25" s="9"/>
      <c r="AB25" s="9"/>
      <c r="AC25" s="9"/>
      <c r="AD25" s="9"/>
      <c r="AE25" s="9"/>
      <c r="AF25" s="9"/>
      <c r="AG25" s="9"/>
      <c r="AH25" s="9"/>
      <c r="AI25" s="9"/>
      <c r="AJ25" s="9"/>
      <c r="AK25" s="9"/>
      <c r="AL25" s="9"/>
      <c r="AM25" s="9"/>
      <c r="AN25" s="9"/>
    </row>
    <row r="26" spans="1:40" ht="144">
      <c r="A26" s="34">
        <v>22</v>
      </c>
      <c r="B26" s="42" t="s">
        <v>114</v>
      </c>
      <c r="C26" s="43" t="s">
        <v>115</v>
      </c>
      <c r="D26" s="44" t="s">
        <v>116</v>
      </c>
      <c r="E26" s="44" t="s">
        <v>117</v>
      </c>
      <c r="F26" s="43">
        <v>1</v>
      </c>
      <c r="G26" s="43">
        <v>3</v>
      </c>
      <c r="H26" s="43">
        <f t="shared" si="0"/>
        <v>3</v>
      </c>
      <c r="I26" s="29" t="str">
        <f t="shared" si="5"/>
        <v>MEDIO</v>
      </c>
      <c r="J26" s="44" t="s">
        <v>118</v>
      </c>
      <c r="K26" s="43" t="s">
        <v>39</v>
      </c>
      <c r="L26" s="43">
        <v>1</v>
      </c>
      <c r="M26" s="43">
        <v>1</v>
      </c>
      <c r="N26" s="26">
        <f t="shared" si="2"/>
        <v>1</v>
      </c>
      <c r="O26" s="29" t="str">
        <f t="shared" si="6"/>
        <v>BAJO</v>
      </c>
      <c r="P26" s="31"/>
      <c r="Q26" s="32"/>
      <c r="R26" s="32"/>
      <c r="S26" s="9"/>
      <c r="T26" s="9"/>
      <c r="U26" s="9"/>
      <c r="V26" s="9"/>
      <c r="W26" s="9"/>
      <c r="X26" s="9"/>
      <c r="Y26" s="9"/>
      <c r="Z26" s="9"/>
      <c r="AA26" s="9"/>
      <c r="AB26" s="9"/>
      <c r="AC26" s="9"/>
      <c r="AD26" s="9"/>
      <c r="AE26" s="9"/>
      <c r="AF26" s="9"/>
      <c r="AG26" s="9"/>
      <c r="AH26" s="9"/>
      <c r="AI26" s="9"/>
      <c r="AJ26" s="9"/>
      <c r="AK26" s="9"/>
      <c r="AL26" s="9"/>
      <c r="AM26" s="9"/>
      <c r="AN26" s="9"/>
    </row>
    <row r="27" spans="1:40" ht="57.6">
      <c r="A27" s="34">
        <v>23</v>
      </c>
      <c r="B27" s="42" t="s">
        <v>119</v>
      </c>
      <c r="C27" s="43" t="s">
        <v>106</v>
      </c>
      <c r="D27" s="44" t="s">
        <v>120</v>
      </c>
      <c r="E27" s="44" t="s">
        <v>121</v>
      </c>
      <c r="F27" s="43">
        <v>1</v>
      </c>
      <c r="G27" s="43">
        <v>2</v>
      </c>
      <c r="H27" s="43">
        <f t="shared" si="0"/>
        <v>2</v>
      </c>
      <c r="I27" s="29" t="str">
        <f t="shared" si="5"/>
        <v>BAJO</v>
      </c>
      <c r="J27" s="44" t="s">
        <v>122</v>
      </c>
      <c r="K27" s="43" t="s">
        <v>123</v>
      </c>
      <c r="L27" s="43">
        <v>1</v>
      </c>
      <c r="M27" s="43">
        <v>1</v>
      </c>
      <c r="N27" s="26">
        <f t="shared" si="2"/>
        <v>1</v>
      </c>
      <c r="O27" s="29" t="str">
        <f t="shared" si="6"/>
        <v>BAJO</v>
      </c>
      <c r="P27" s="31"/>
      <c r="Q27" s="32"/>
      <c r="R27" s="32"/>
      <c r="S27" s="9"/>
      <c r="T27" s="9"/>
      <c r="U27" s="9"/>
      <c r="V27" s="9"/>
      <c r="W27" s="9"/>
      <c r="X27" s="9"/>
      <c r="Y27" s="9"/>
      <c r="Z27" s="9"/>
      <c r="AA27" s="9"/>
      <c r="AB27" s="9"/>
      <c r="AC27" s="9"/>
      <c r="AD27" s="9"/>
      <c r="AE27" s="9"/>
      <c r="AF27" s="9"/>
      <c r="AG27" s="9"/>
      <c r="AH27" s="9"/>
      <c r="AI27" s="9"/>
      <c r="AJ27" s="9"/>
      <c r="AK27" s="9"/>
      <c r="AL27" s="9"/>
      <c r="AM27" s="9"/>
      <c r="AN27" s="9"/>
    </row>
    <row r="28" spans="1:40" ht="167.25" customHeight="1">
      <c r="A28" s="34">
        <v>24</v>
      </c>
      <c r="B28" s="45" t="s">
        <v>124</v>
      </c>
      <c r="C28" s="46" t="s">
        <v>115</v>
      </c>
      <c r="D28" s="44" t="s">
        <v>125</v>
      </c>
      <c r="E28" s="44" t="s">
        <v>126</v>
      </c>
      <c r="F28" s="43">
        <v>1</v>
      </c>
      <c r="G28" s="43">
        <v>3</v>
      </c>
      <c r="H28" s="43">
        <f t="shared" si="0"/>
        <v>3</v>
      </c>
      <c r="I28" s="29" t="str">
        <f t="shared" si="5"/>
        <v>MEDIO</v>
      </c>
      <c r="J28" s="44" t="s">
        <v>127</v>
      </c>
      <c r="K28" s="46" t="s">
        <v>128</v>
      </c>
      <c r="L28" s="43">
        <v>1</v>
      </c>
      <c r="M28" s="43">
        <v>1</v>
      </c>
      <c r="N28" s="26">
        <f t="shared" si="2"/>
        <v>1</v>
      </c>
      <c r="O28" s="29" t="str">
        <f t="shared" si="6"/>
        <v>BAJO</v>
      </c>
      <c r="P28" s="31"/>
      <c r="Q28" s="32"/>
      <c r="R28" s="32"/>
      <c r="S28" s="9"/>
      <c r="T28" s="9"/>
      <c r="U28" s="9"/>
      <c r="V28" s="9"/>
      <c r="W28" s="9"/>
      <c r="X28" s="9"/>
      <c r="Y28" s="9"/>
      <c r="Z28" s="9"/>
      <c r="AA28" s="9"/>
      <c r="AB28" s="9"/>
      <c r="AC28" s="9"/>
      <c r="AD28" s="9"/>
      <c r="AE28" s="9"/>
      <c r="AF28" s="9"/>
      <c r="AG28" s="9"/>
      <c r="AH28" s="9"/>
      <c r="AI28" s="9"/>
      <c r="AJ28" s="9"/>
      <c r="AK28" s="9"/>
      <c r="AL28" s="9"/>
      <c r="AM28" s="9"/>
      <c r="AN28" s="9"/>
    </row>
    <row r="29" spans="1:40" ht="100.8">
      <c r="A29" s="34">
        <v>25</v>
      </c>
      <c r="B29" s="42" t="s">
        <v>129</v>
      </c>
      <c r="C29" s="43" t="s">
        <v>115</v>
      </c>
      <c r="D29" s="47" t="s">
        <v>130</v>
      </c>
      <c r="E29" s="44" t="s">
        <v>131</v>
      </c>
      <c r="F29" s="43">
        <v>1</v>
      </c>
      <c r="G29" s="43">
        <v>3</v>
      </c>
      <c r="H29" s="43">
        <f t="shared" si="0"/>
        <v>3</v>
      </c>
      <c r="I29" s="29" t="str">
        <f t="shared" si="5"/>
        <v>MEDIO</v>
      </c>
      <c r="J29" s="44" t="s">
        <v>132</v>
      </c>
      <c r="K29" s="48" t="s">
        <v>133</v>
      </c>
      <c r="L29" s="43">
        <v>1</v>
      </c>
      <c r="M29" s="43">
        <v>1</v>
      </c>
      <c r="N29" s="26">
        <f t="shared" si="2"/>
        <v>1</v>
      </c>
      <c r="O29" s="29" t="str">
        <f t="shared" si="6"/>
        <v>BAJO</v>
      </c>
      <c r="P29" s="31"/>
      <c r="Q29" s="32"/>
      <c r="R29" s="32"/>
      <c r="S29" s="9"/>
      <c r="T29" s="9"/>
      <c r="U29" s="9"/>
      <c r="V29" s="9"/>
      <c r="W29" s="9"/>
      <c r="X29" s="9"/>
      <c r="Y29" s="9"/>
      <c r="Z29" s="9"/>
      <c r="AA29" s="9"/>
      <c r="AB29" s="9"/>
      <c r="AC29" s="9"/>
      <c r="AD29" s="9"/>
      <c r="AE29" s="9"/>
      <c r="AF29" s="9"/>
      <c r="AG29" s="9"/>
      <c r="AH29" s="9"/>
      <c r="AI29" s="9"/>
      <c r="AJ29" s="9"/>
      <c r="AK29" s="9"/>
      <c r="AL29" s="9"/>
      <c r="AM29" s="9"/>
      <c r="AN29" s="9"/>
    </row>
    <row r="30" spans="1:40" ht="115.2">
      <c r="A30" s="34">
        <v>26</v>
      </c>
      <c r="B30" s="42" t="s">
        <v>129</v>
      </c>
      <c r="C30" s="43" t="s">
        <v>134</v>
      </c>
      <c r="D30" s="44" t="s">
        <v>135</v>
      </c>
      <c r="E30" s="44" t="s">
        <v>136</v>
      </c>
      <c r="F30" s="43">
        <v>1</v>
      </c>
      <c r="G30" s="43">
        <v>2</v>
      </c>
      <c r="H30" s="43">
        <f t="shared" si="0"/>
        <v>2</v>
      </c>
      <c r="I30" s="29" t="str">
        <f t="shared" si="5"/>
        <v>BAJO</v>
      </c>
      <c r="J30" s="44" t="s">
        <v>137</v>
      </c>
      <c r="K30" s="43" t="s">
        <v>133</v>
      </c>
      <c r="L30" s="43">
        <v>1</v>
      </c>
      <c r="M30" s="43">
        <v>1</v>
      </c>
      <c r="N30" s="26">
        <f t="shared" si="2"/>
        <v>1</v>
      </c>
      <c r="O30" s="29" t="str">
        <f t="shared" si="6"/>
        <v>BAJO</v>
      </c>
      <c r="P30" s="31"/>
      <c r="Q30" s="32"/>
      <c r="R30" s="32"/>
      <c r="S30" s="9"/>
      <c r="T30" s="9"/>
      <c r="U30" s="9"/>
      <c r="V30" s="9"/>
      <c r="W30" s="9"/>
      <c r="X30" s="9"/>
      <c r="Y30" s="9"/>
      <c r="Z30" s="9"/>
      <c r="AA30" s="9"/>
      <c r="AB30" s="9"/>
      <c r="AC30" s="9"/>
      <c r="AD30" s="9"/>
      <c r="AE30" s="9"/>
      <c r="AF30" s="9"/>
      <c r="AG30" s="9"/>
      <c r="AH30" s="9"/>
      <c r="AI30" s="9"/>
      <c r="AJ30" s="9"/>
      <c r="AK30" s="9"/>
      <c r="AL30" s="9"/>
      <c r="AM30" s="9"/>
      <c r="AN30" s="9"/>
    </row>
    <row r="31" spans="1:40" ht="115.2">
      <c r="A31" s="34">
        <v>27</v>
      </c>
      <c r="B31" s="42" t="s">
        <v>129</v>
      </c>
      <c r="C31" s="43" t="s">
        <v>138</v>
      </c>
      <c r="D31" s="44" t="s">
        <v>139</v>
      </c>
      <c r="E31" s="44" t="s">
        <v>140</v>
      </c>
      <c r="F31" s="43">
        <v>1</v>
      </c>
      <c r="G31" s="43">
        <v>3</v>
      </c>
      <c r="H31" s="43">
        <f t="shared" si="0"/>
        <v>3</v>
      </c>
      <c r="I31" s="29" t="str">
        <f t="shared" si="5"/>
        <v>MEDIO</v>
      </c>
      <c r="J31" s="44" t="s">
        <v>141</v>
      </c>
      <c r="K31" s="43" t="s">
        <v>133</v>
      </c>
      <c r="L31" s="43">
        <v>1</v>
      </c>
      <c r="M31" s="43">
        <v>1</v>
      </c>
      <c r="N31" s="26">
        <f t="shared" si="2"/>
        <v>1</v>
      </c>
      <c r="O31" s="29" t="str">
        <f t="shared" si="6"/>
        <v>BAJO</v>
      </c>
      <c r="P31" s="31"/>
      <c r="Q31" s="32"/>
      <c r="R31" s="32"/>
      <c r="S31" s="9"/>
      <c r="T31" s="9"/>
      <c r="U31" s="9"/>
      <c r="V31" s="9"/>
      <c r="W31" s="9"/>
      <c r="X31" s="9"/>
      <c r="Y31" s="9"/>
      <c r="Z31" s="9"/>
      <c r="AA31" s="9"/>
      <c r="AB31" s="9"/>
      <c r="AC31" s="9"/>
      <c r="AD31" s="9"/>
      <c r="AE31" s="9"/>
      <c r="AF31" s="9"/>
      <c r="AG31" s="9"/>
      <c r="AH31" s="9"/>
      <c r="AI31" s="9"/>
      <c r="AJ31" s="9"/>
      <c r="AK31" s="9"/>
      <c r="AL31" s="9"/>
      <c r="AM31" s="9"/>
      <c r="AN31" s="9"/>
    </row>
    <row r="32" spans="1:40" ht="72">
      <c r="A32" s="34">
        <v>28</v>
      </c>
      <c r="B32" s="42" t="s">
        <v>129</v>
      </c>
      <c r="C32" s="43" t="s">
        <v>138</v>
      </c>
      <c r="D32" s="44" t="s">
        <v>142</v>
      </c>
      <c r="E32" s="44" t="s">
        <v>140</v>
      </c>
      <c r="F32" s="43">
        <v>1</v>
      </c>
      <c r="G32" s="43">
        <v>3</v>
      </c>
      <c r="H32" s="43">
        <f t="shared" si="0"/>
        <v>3</v>
      </c>
      <c r="I32" s="29" t="str">
        <f t="shared" ref="I32:I88" si="7">IF(H32&lt;=3,"BAJO",IF(H32&lt;=4,"MEDIO",IF(H32&gt;4,"ALTO",0)))</f>
        <v>BAJO</v>
      </c>
      <c r="J32" s="44" t="s">
        <v>143</v>
      </c>
      <c r="K32" s="43" t="s">
        <v>133</v>
      </c>
      <c r="L32" s="43">
        <v>1</v>
      </c>
      <c r="M32" s="43">
        <v>1</v>
      </c>
      <c r="N32" s="26">
        <f t="shared" si="2"/>
        <v>1</v>
      </c>
      <c r="O32" s="29" t="str">
        <f t="shared" si="6"/>
        <v>BAJO</v>
      </c>
      <c r="P32" s="31"/>
      <c r="Q32" s="32"/>
      <c r="R32" s="32"/>
      <c r="S32" s="9"/>
      <c r="T32" s="9"/>
      <c r="U32" s="9"/>
      <c r="V32" s="9"/>
      <c r="W32" s="9"/>
      <c r="X32" s="9"/>
      <c r="Y32" s="9"/>
      <c r="Z32" s="9"/>
      <c r="AA32" s="9"/>
      <c r="AB32" s="9"/>
      <c r="AC32" s="9"/>
      <c r="AD32" s="9"/>
      <c r="AE32" s="9"/>
      <c r="AF32" s="9"/>
      <c r="AG32" s="9"/>
      <c r="AH32" s="9"/>
      <c r="AI32" s="9"/>
      <c r="AJ32" s="9"/>
      <c r="AK32" s="9"/>
      <c r="AL32" s="9"/>
      <c r="AM32" s="9"/>
      <c r="AN32" s="9"/>
    </row>
    <row r="33" spans="1:40" ht="57.6">
      <c r="A33" s="34">
        <v>29</v>
      </c>
      <c r="B33" s="42" t="s">
        <v>129</v>
      </c>
      <c r="C33" s="43" t="s">
        <v>106</v>
      </c>
      <c r="D33" s="44" t="s">
        <v>144</v>
      </c>
      <c r="E33" s="44" t="s">
        <v>145</v>
      </c>
      <c r="F33" s="43">
        <v>1</v>
      </c>
      <c r="G33" s="43">
        <v>2</v>
      </c>
      <c r="H33" s="43">
        <f t="shared" si="0"/>
        <v>2</v>
      </c>
      <c r="I33" s="29" t="str">
        <f t="shared" si="7"/>
        <v>BAJO</v>
      </c>
      <c r="J33" s="44" t="s">
        <v>146</v>
      </c>
      <c r="K33" s="43" t="s">
        <v>133</v>
      </c>
      <c r="L33" s="43">
        <v>1</v>
      </c>
      <c r="M33" s="43">
        <v>1</v>
      </c>
      <c r="N33" s="26">
        <f t="shared" si="2"/>
        <v>1</v>
      </c>
      <c r="O33" s="29" t="str">
        <f t="shared" si="6"/>
        <v>BAJO</v>
      </c>
      <c r="P33" s="31"/>
      <c r="Q33" s="32"/>
      <c r="R33" s="32"/>
      <c r="S33" s="9"/>
      <c r="T33" s="9"/>
      <c r="U33" s="9"/>
      <c r="V33" s="9"/>
      <c r="W33" s="9"/>
      <c r="X33" s="9"/>
      <c r="Y33" s="9"/>
      <c r="Z33" s="9"/>
      <c r="AA33" s="9"/>
      <c r="AB33" s="9"/>
      <c r="AC33" s="9"/>
      <c r="AD33" s="9"/>
      <c r="AE33" s="9"/>
      <c r="AF33" s="9"/>
      <c r="AG33" s="9"/>
      <c r="AH33" s="9"/>
      <c r="AI33" s="9"/>
      <c r="AJ33" s="9"/>
      <c r="AK33" s="9"/>
      <c r="AL33" s="9"/>
      <c r="AM33" s="9"/>
      <c r="AN33" s="9"/>
    </row>
    <row r="34" spans="1:40" ht="57.6">
      <c r="A34" s="34">
        <v>30</v>
      </c>
      <c r="B34" s="42" t="s">
        <v>129</v>
      </c>
      <c r="C34" s="43" t="s">
        <v>138</v>
      </c>
      <c r="D34" s="44" t="s">
        <v>147</v>
      </c>
      <c r="E34" s="44" t="s">
        <v>148</v>
      </c>
      <c r="F34" s="43">
        <v>1</v>
      </c>
      <c r="G34" s="43">
        <v>2</v>
      </c>
      <c r="H34" s="43">
        <f t="shared" si="0"/>
        <v>2</v>
      </c>
      <c r="I34" s="29" t="str">
        <f t="shared" si="7"/>
        <v>BAJO</v>
      </c>
      <c r="J34" s="44" t="s">
        <v>149</v>
      </c>
      <c r="K34" s="43" t="s">
        <v>150</v>
      </c>
      <c r="L34" s="43">
        <v>1</v>
      </c>
      <c r="M34" s="43">
        <v>1</v>
      </c>
      <c r="N34" s="26">
        <f t="shared" si="2"/>
        <v>1</v>
      </c>
      <c r="O34" s="29" t="str">
        <f t="shared" si="6"/>
        <v>BAJO</v>
      </c>
      <c r="P34" s="31"/>
      <c r="Q34" s="32"/>
      <c r="R34" s="32"/>
      <c r="S34" s="9"/>
      <c r="T34" s="9"/>
      <c r="U34" s="9"/>
      <c r="V34" s="9"/>
      <c r="W34" s="9"/>
      <c r="X34" s="9"/>
      <c r="Y34" s="9"/>
      <c r="Z34" s="9"/>
      <c r="AA34" s="9"/>
      <c r="AB34" s="9"/>
      <c r="AC34" s="9"/>
      <c r="AD34" s="9"/>
      <c r="AE34" s="9"/>
      <c r="AF34" s="9"/>
      <c r="AG34" s="9"/>
      <c r="AH34" s="9"/>
      <c r="AI34" s="9"/>
      <c r="AJ34" s="9"/>
      <c r="AK34" s="9"/>
      <c r="AL34" s="9"/>
      <c r="AM34" s="9"/>
      <c r="AN34" s="9"/>
    </row>
    <row r="35" spans="1:40" ht="43.2">
      <c r="A35" s="34">
        <v>31</v>
      </c>
      <c r="B35" s="42" t="s">
        <v>129</v>
      </c>
      <c r="C35" s="43" t="s">
        <v>138</v>
      </c>
      <c r="D35" s="44" t="s">
        <v>151</v>
      </c>
      <c r="E35" s="44" t="s">
        <v>152</v>
      </c>
      <c r="F35" s="43">
        <v>1</v>
      </c>
      <c r="G35" s="43">
        <v>3</v>
      </c>
      <c r="H35" s="43">
        <f t="shared" si="0"/>
        <v>3</v>
      </c>
      <c r="I35" s="29" t="str">
        <f t="shared" si="7"/>
        <v>BAJO</v>
      </c>
      <c r="J35" s="44" t="s">
        <v>153</v>
      </c>
      <c r="K35" s="43" t="s">
        <v>150</v>
      </c>
      <c r="L35" s="43">
        <v>1</v>
      </c>
      <c r="M35" s="43">
        <v>1</v>
      </c>
      <c r="N35" s="26">
        <f t="shared" si="2"/>
        <v>1</v>
      </c>
      <c r="O35" s="29" t="str">
        <f t="shared" si="6"/>
        <v>BAJO</v>
      </c>
      <c r="P35" s="31"/>
      <c r="Q35" s="32"/>
      <c r="R35" s="32"/>
      <c r="S35" s="9"/>
      <c r="T35" s="9"/>
      <c r="U35" s="9"/>
      <c r="V35" s="9"/>
      <c r="W35" s="9"/>
      <c r="X35" s="9"/>
      <c r="Y35" s="9"/>
      <c r="Z35" s="9"/>
      <c r="AA35" s="9"/>
      <c r="AB35" s="9"/>
      <c r="AC35" s="9"/>
      <c r="AD35" s="9"/>
      <c r="AE35" s="9"/>
      <c r="AF35" s="9"/>
      <c r="AG35" s="9"/>
      <c r="AH35" s="9"/>
      <c r="AI35" s="9"/>
      <c r="AJ35" s="9"/>
      <c r="AK35" s="9"/>
      <c r="AL35" s="9"/>
      <c r="AM35" s="9"/>
      <c r="AN35" s="9"/>
    </row>
    <row r="36" spans="1:40" ht="28.8">
      <c r="A36" s="34">
        <v>32</v>
      </c>
      <c r="B36" s="42" t="s">
        <v>129</v>
      </c>
      <c r="C36" s="43" t="s">
        <v>115</v>
      </c>
      <c r="D36" s="47" t="s">
        <v>154</v>
      </c>
      <c r="E36" s="44" t="s">
        <v>155</v>
      </c>
      <c r="F36" s="43">
        <v>1</v>
      </c>
      <c r="G36" s="43">
        <v>2</v>
      </c>
      <c r="H36" s="43">
        <f t="shared" si="0"/>
        <v>2</v>
      </c>
      <c r="I36" s="29" t="str">
        <f t="shared" si="7"/>
        <v>BAJO</v>
      </c>
      <c r="J36" s="44" t="s">
        <v>156</v>
      </c>
      <c r="K36" s="43" t="s">
        <v>150</v>
      </c>
      <c r="L36" s="43">
        <v>1</v>
      </c>
      <c r="M36" s="43">
        <v>1</v>
      </c>
      <c r="N36" s="26">
        <f t="shared" si="2"/>
        <v>1</v>
      </c>
      <c r="O36" s="29" t="str">
        <f t="shared" si="6"/>
        <v>BAJO</v>
      </c>
      <c r="P36" s="31"/>
      <c r="Q36" s="32"/>
      <c r="R36" s="32"/>
      <c r="S36" s="9"/>
      <c r="T36" s="9"/>
      <c r="U36" s="9"/>
      <c r="V36" s="9"/>
      <c r="W36" s="9"/>
      <c r="X36" s="9"/>
      <c r="Y36" s="9"/>
      <c r="Z36" s="9"/>
      <c r="AA36" s="9"/>
      <c r="AB36" s="9"/>
      <c r="AC36" s="9"/>
      <c r="AD36" s="9"/>
      <c r="AE36" s="9"/>
      <c r="AF36" s="9"/>
      <c r="AG36" s="9"/>
      <c r="AH36" s="9"/>
      <c r="AI36" s="9"/>
      <c r="AJ36" s="9"/>
      <c r="AK36" s="9"/>
      <c r="AL36" s="9"/>
      <c r="AM36" s="9"/>
      <c r="AN36" s="9"/>
    </row>
    <row r="37" spans="1:40" ht="43.2">
      <c r="A37" s="34">
        <v>33</v>
      </c>
      <c r="B37" s="42" t="s">
        <v>124</v>
      </c>
      <c r="C37" s="43" t="s">
        <v>115</v>
      </c>
      <c r="D37" s="47" t="s">
        <v>157</v>
      </c>
      <c r="E37" s="44" t="s">
        <v>158</v>
      </c>
      <c r="F37" s="43">
        <v>1</v>
      </c>
      <c r="G37" s="43">
        <v>2</v>
      </c>
      <c r="H37" s="43">
        <f t="shared" si="0"/>
        <v>2</v>
      </c>
      <c r="I37" s="29" t="str">
        <f t="shared" si="7"/>
        <v>BAJO</v>
      </c>
      <c r="J37" s="44" t="s">
        <v>159</v>
      </c>
      <c r="K37" s="43" t="s">
        <v>160</v>
      </c>
      <c r="L37" s="43">
        <v>1</v>
      </c>
      <c r="M37" s="43">
        <v>1</v>
      </c>
      <c r="N37" s="26">
        <f t="shared" si="2"/>
        <v>1</v>
      </c>
      <c r="O37" s="29" t="str">
        <f t="shared" si="6"/>
        <v>BAJO</v>
      </c>
      <c r="P37" s="31"/>
      <c r="Q37" s="32"/>
      <c r="R37" s="32"/>
      <c r="S37" s="9"/>
      <c r="T37" s="9"/>
      <c r="U37" s="9"/>
      <c r="V37" s="9"/>
      <c r="W37" s="9"/>
      <c r="X37" s="9"/>
      <c r="Y37" s="9"/>
      <c r="Z37" s="9"/>
      <c r="AA37" s="9"/>
      <c r="AB37" s="9"/>
      <c r="AC37" s="9"/>
      <c r="AD37" s="9"/>
      <c r="AE37" s="9"/>
      <c r="AF37" s="9"/>
      <c r="AG37" s="9"/>
      <c r="AH37" s="9"/>
      <c r="AI37" s="9"/>
      <c r="AJ37" s="9"/>
      <c r="AK37" s="9"/>
      <c r="AL37" s="9"/>
      <c r="AM37" s="9"/>
      <c r="AN37" s="9"/>
    </row>
    <row r="38" spans="1:40" ht="43.2">
      <c r="A38" s="34">
        <v>34</v>
      </c>
      <c r="B38" s="42" t="s">
        <v>124</v>
      </c>
      <c r="C38" s="43" t="s">
        <v>115</v>
      </c>
      <c r="D38" s="47" t="s">
        <v>161</v>
      </c>
      <c r="E38" s="44" t="s">
        <v>158</v>
      </c>
      <c r="F38" s="43">
        <v>1</v>
      </c>
      <c r="G38" s="43">
        <v>2</v>
      </c>
      <c r="H38" s="43">
        <f t="shared" si="0"/>
        <v>2</v>
      </c>
      <c r="I38" s="29" t="str">
        <f t="shared" si="7"/>
        <v>BAJO</v>
      </c>
      <c r="J38" s="44" t="s">
        <v>162</v>
      </c>
      <c r="K38" s="43" t="s">
        <v>160</v>
      </c>
      <c r="L38" s="43">
        <v>1</v>
      </c>
      <c r="M38" s="43">
        <v>1</v>
      </c>
      <c r="N38" s="26">
        <f t="shared" si="2"/>
        <v>1</v>
      </c>
      <c r="O38" s="29" t="str">
        <f t="shared" si="6"/>
        <v>BAJO</v>
      </c>
      <c r="P38" s="31"/>
      <c r="Q38" s="32"/>
      <c r="R38" s="32"/>
      <c r="S38" s="9"/>
      <c r="T38" s="9"/>
      <c r="U38" s="9"/>
      <c r="V38" s="9"/>
      <c r="W38" s="9"/>
      <c r="X38" s="9"/>
      <c r="Y38" s="9"/>
      <c r="Z38" s="9"/>
      <c r="AA38" s="9"/>
      <c r="AB38" s="9"/>
      <c r="AC38" s="9"/>
      <c r="AD38" s="9"/>
      <c r="AE38" s="9"/>
      <c r="AF38" s="9"/>
      <c r="AG38" s="9"/>
      <c r="AH38" s="9"/>
      <c r="AI38" s="9"/>
      <c r="AJ38" s="9"/>
      <c r="AK38" s="9"/>
      <c r="AL38" s="9"/>
      <c r="AM38" s="9"/>
      <c r="AN38" s="9"/>
    </row>
    <row r="39" spans="1:40" ht="43.2">
      <c r="A39" s="34">
        <v>35</v>
      </c>
      <c r="B39" s="42" t="s">
        <v>124</v>
      </c>
      <c r="C39" s="43">
        <v>9001</v>
      </c>
      <c r="D39" s="47" t="s">
        <v>163</v>
      </c>
      <c r="E39" s="44" t="s">
        <v>164</v>
      </c>
      <c r="F39" s="43">
        <v>1</v>
      </c>
      <c r="G39" s="43">
        <v>2</v>
      </c>
      <c r="H39" s="43">
        <f t="shared" si="0"/>
        <v>2</v>
      </c>
      <c r="I39" s="29" t="str">
        <f t="shared" si="7"/>
        <v>BAJO</v>
      </c>
      <c r="J39" s="44" t="s">
        <v>165</v>
      </c>
      <c r="K39" s="43" t="s">
        <v>166</v>
      </c>
      <c r="L39" s="43">
        <v>1</v>
      </c>
      <c r="M39" s="43">
        <v>1</v>
      </c>
      <c r="N39" s="26">
        <f t="shared" si="2"/>
        <v>1</v>
      </c>
      <c r="O39" s="29" t="str">
        <f t="shared" si="6"/>
        <v>BAJO</v>
      </c>
      <c r="P39" s="49"/>
      <c r="Q39" s="39"/>
      <c r="R39" s="39"/>
      <c r="S39" s="9"/>
      <c r="T39" s="9"/>
      <c r="U39" s="9"/>
      <c r="V39" s="9"/>
      <c r="W39" s="9"/>
      <c r="X39" s="9"/>
      <c r="Y39" s="9"/>
      <c r="Z39" s="9"/>
      <c r="AA39" s="9"/>
      <c r="AB39" s="9"/>
      <c r="AC39" s="9"/>
      <c r="AD39" s="9"/>
      <c r="AE39" s="9"/>
      <c r="AF39" s="9"/>
      <c r="AG39" s="9"/>
      <c r="AH39" s="9"/>
      <c r="AI39" s="9"/>
      <c r="AJ39" s="9"/>
      <c r="AK39" s="9"/>
      <c r="AL39" s="9"/>
      <c r="AM39" s="9"/>
      <c r="AN39" s="9"/>
    </row>
    <row r="40" spans="1:40" ht="28.8">
      <c r="A40" s="34">
        <v>36</v>
      </c>
      <c r="B40" s="42" t="s">
        <v>124</v>
      </c>
      <c r="C40" s="43">
        <v>9001</v>
      </c>
      <c r="D40" s="47" t="s">
        <v>167</v>
      </c>
      <c r="E40" s="44" t="s">
        <v>168</v>
      </c>
      <c r="F40" s="43">
        <v>1</v>
      </c>
      <c r="G40" s="43">
        <v>2</v>
      </c>
      <c r="H40" s="43">
        <f t="shared" si="0"/>
        <v>2</v>
      </c>
      <c r="I40" s="29" t="str">
        <f t="shared" si="7"/>
        <v>BAJO</v>
      </c>
      <c r="J40" s="44" t="s">
        <v>169</v>
      </c>
      <c r="K40" s="43" t="s">
        <v>166</v>
      </c>
      <c r="L40" s="43">
        <v>1</v>
      </c>
      <c r="M40" s="43">
        <v>1</v>
      </c>
      <c r="N40" s="26">
        <f t="shared" si="2"/>
        <v>1</v>
      </c>
      <c r="O40" s="50" t="str">
        <f t="shared" si="6"/>
        <v>BAJO</v>
      </c>
      <c r="P40" s="31"/>
      <c r="Q40" s="32"/>
      <c r="R40" s="32"/>
      <c r="S40" s="9"/>
      <c r="T40" s="9"/>
      <c r="U40" s="9"/>
      <c r="V40" s="9"/>
      <c r="W40" s="9"/>
      <c r="X40" s="9"/>
      <c r="Y40" s="9"/>
      <c r="Z40" s="9"/>
      <c r="AA40" s="9"/>
      <c r="AB40" s="9"/>
      <c r="AC40" s="9"/>
      <c r="AD40" s="9"/>
      <c r="AE40" s="9"/>
      <c r="AF40" s="9"/>
      <c r="AG40" s="9"/>
      <c r="AH40" s="9"/>
      <c r="AI40" s="9"/>
      <c r="AJ40" s="9"/>
      <c r="AK40" s="9"/>
      <c r="AL40" s="9"/>
      <c r="AM40" s="9"/>
      <c r="AN40" s="9"/>
    </row>
    <row r="41" spans="1:40" ht="28.8">
      <c r="A41" s="34">
        <v>37</v>
      </c>
      <c r="B41" s="51" t="s">
        <v>124</v>
      </c>
      <c r="C41" s="43">
        <v>9001</v>
      </c>
      <c r="D41" s="47" t="s">
        <v>170</v>
      </c>
      <c r="E41" s="44" t="s">
        <v>171</v>
      </c>
      <c r="F41" s="43">
        <v>1</v>
      </c>
      <c r="G41" s="43">
        <v>3</v>
      </c>
      <c r="H41" s="43">
        <f t="shared" si="0"/>
        <v>3</v>
      </c>
      <c r="I41" s="29" t="str">
        <f t="shared" si="7"/>
        <v>BAJO</v>
      </c>
      <c r="J41" s="44" t="s">
        <v>172</v>
      </c>
      <c r="K41" s="52" t="s">
        <v>166</v>
      </c>
      <c r="L41" s="43">
        <v>1</v>
      </c>
      <c r="M41" s="43">
        <v>1</v>
      </c>
      <c r="N41" s="26">
        <f t="shared" si="2"/>
        <v>1</v>
      </c>
      <c r="O41" s="50" t="str">
        <f t="shared" si="6"/>
        <v>BAJO</v>
      </c>
      <c r="P41" s="31"/>
      <c r="Q41" s="32"/>
      <c r="R41" s="32"/>
      <c r="S41" s="9"/>
      <c r="T41" s="9"/>
      <c r="U41" s="9"/>
      <c r="V41" s="9"/>
      <c r="W41" s="9"/>
      <c r="X41" s="9"/>
      <c r="Y41" s="9"/>
      <c r="Z41" s="9"/>
      <c r="AA41" s="9"/>
      <c r="AB41" s="9"/>
      <c r="AC41" s="9"/>
      <c r="AD41" s="9"/>
      <c r="AE41" s="9"/>
      <c r="AF41" s="9"/>
      <c r="AG41" s="9"/>
      <c r="AH41" s="9"/>
      <c r="AI41" s="9"/>
      <c r="AJ41" s="9"/>
      <c r="AK41" s="9"/>
      <c r="AL41" s="9"/>
      <c r="AM41" s="9"/>
      <c r="AN41" s="9"/>
    </row>
    <row r="42" spans="1:40" ht="72">
      <c r="A42" s="34">
        <v>38</v>
      </c>
      <c r="B42" s="42" t="s">
        <v>124</v>
      </c>
      <c r="C42" s="43">
        <v>9001</v>
      </c>
      <c r="D42" s="47" t="s">
        <v>173</v>
      </c>
      <c r="E42" s="44" t="s">
        <v>174</v>
      </c>
      <c r="F42" s="43">
        <v>1</v>
      </c>
      <c r="G42" s="43">
        <v>2</v>
      </c>
      <c r="H42" s="43">
        <f t="shared" si="0"/>
        <v>2</v>
      </c>
      <c r="I42" s="29" t="str">
        <f t="shared" si="7"/>
        <v>BAJO</v>
      </c>
      <c r="J42" s="44" t="s">
        <v>175</v>
      </c>
      <c r="K42" s="52" t="s">
        <v>166</v>
      </c>
      <c r="L42" s="43">
        <v>1</v>
      </c>
      <c r="M42" s="43">
        <v>1</v>
      </c>
      <c r="N42" s="26">
        <f t="shared" si="2"/>
        <v>1</v>
      </c>
      <c r="O42" s="50" t="str">
        <f t="shared" si="6"/>
        <v>BAJO</v>
      </c>
      <c r="P42" s="31"/>
      <c r="Q42" s="32"/>
      <c r="R42" s="32"/>
      <c r="S42" s="9"/>
      <c r="T42" s="9"/>
      <c r="U42" s="9"/>
      <c r="V42" s="9"/>
      <c r="W42" s="9"/>
      <c r="X42" s="9"/>
      <c r="Y42" s="9"/>
      <c r="Z42" s="9"/>
      <c r="AA42" s="9"/>
      <c r="AB42" s="9"/>
      <c r="AC42" s="9"/>
      <c r="AD42" s="9"/>
      <c r="AE42" s="9"/>
      <c r="AF42" s="9"/>
      <c r="AG42" s="9"/>
      <c r="AH42" s="9"/>
      <c r="AI42" s="9"/>
      <c r="AJ42" s="9"/>
      <c r="AK42" s="9"/>
      <c r="AL42" s="9"/>
      <c r="AM42" s="9"/>
      <c r="AN42" s="9"/>
    </row>
    <row r="43" spans="1:40" ht="43.2">
      <c r="A43" s="34">
        <v>39</v>
      </c>
      <c r="B43" s="42" t="s">
        <v>124</v>
      </c>
      <c r="C43" s="43">
        <v>9001</v>
      </c>
      <c r="D43" s="47" t="s">
        <v>176</v>
      </c>
      <c r="E43" s="44" t="s">
        <v>168</v>
      </c>
      <c r="F43" s="43">
        <v>1</v>
      </c>
      <c r="G43" s="43">
        <v>2</v>
      </c>
      <c r="H43" s="43">
        <f t="shared" si="0"/>
        <v>2</v>
      </c>
      <c r="I43" s="29" t="str">
        <f t="shared" si="7"/>
        <v>BAJO</v>
      </c>
      <c r="J43" s="44" t="s">
        <v>177</v>
      </c>
      <c r="K43" s="52" t="s">
        <v>166</v>
      </c>
      <c r="L43" s="43">
        <v>1</v>
      </c>
      <c r="M43" s="43">
        <v>1</v>
      </c>
      <c r="N43" s="26">
        <f t="shared" si="2"/>
        <v>1</v>
      </c>
      <c r="O43" s="50" t="str">
        <f t="shared" si="6"/>
        <v>BAJO</v>
      </c>
      <c r="P43" s="31"/>
      <c r="Q43" s="32"/>
      <c r="R43" s="32"/>
      <c r="S43" s="9"/>
      <c r="T43" s="9"/>
      <c r="U43" s="9"/>
      <c r="V43" s="9"/>
      <c r="W43" s="9"/>
      <c r="X43" s="9"/>
      <c r="Y43" s="9"/>
      <c r="Z43" s="9"/>
      <c r="AA43" s="9"/>
      <c r="AB43" s="9"/>
      <c r="AC43" s="9"/>
      <c r="AD43" s="9"/>
      <c r="AE43" s="9"/>
      <c r="AF43" s="9"/>
      <c r="AG43" s="9"/>
      <c r="AH43" s="9"/>
      <c r="AI43" s="9"/>
      <c r="AJ43" s="9"/>
      <c r="AK43" s="9"/>
      <c r="AL43" s="9"/>
      <c r="AM43" s="9"/>
      <c r="AN43" s="9"/>
    </row>
    <row r="44" spans="1:40" ht="57.6">
      <c r="A44" s="34">
        <v>40</v>
      </c>
      <c r="B44" s="42" t="s">
        <v>124</v>
      </c>
      <c r="C44" s="43">
        <v>9001</v>
      </c>
      <c r="D44" s="44" t="s">
        <v>178</v>
      </c>
      <c r="E44" s="44" t="s">
        <v>168</v>
      </c>
      <c r="F44" s="43">
        <v>1</v>
      </c>
      <c r="G44" s="43">
        <v>2</v>
      </c>
      <c r="H44" s="43">
        <f t="shared" si="0"/>
        <v>2</v>
      </c>
      <c r="I44" s="29" t="str">
        <f t="shared" si="7"/>
        <v>BAJO</v>
      </c>
      <c r="J44" s="44" t="s">
        <v>179</v>
      </c>
      <c r="K44" s="43" t="s">
        <v>180</v>
      </c>
      <c r="L44" s="43">
        <v>1</v>
      </c>
      <c r="M44" s="43">
        <v>1</v>
      </c>
      <c r="N44" s="26">
        <f t="shared" si="2"/>
        <v>1</v>
      </c>
      <c r="O44" s="50" t="str">
        <f t="shared" si="6"/>
        <v>BAJO</v>
      </c>
      <c r="P44" s="31"/>
      <c r="Q44" s="32"/>
      <c r="R44" s="32"/>
      <c r="S44" s="9"/>
      <c r="T44" s="9"/>
      <c r="U44" s="9"/>
      <c r="V44" s="9"/>
      <c r="W44" s="9"/>
      <c r="X44" s="9"/>
      <c r="Y44" s="9"/>
      <c r="Z44" s="9"/>
      <c r="AA44" s="9"/>
      <c r="AB44" s="9"/>
      <c r="AC44" s="9"/>
      <c r="AD44" s="9"/>
      <c r="AE44" s="9"/>
      <c r="AF44" s="9"/>
      <c r="AG44" s="9"/>
      <c r="AH44" s="9"/>
      <c r="AI44" s="9"/>
      <c r="AJ44" s="9"/>
      <c r="AK44" s="9"/>
      <c r="AL44" s="9"/>
      <c r="AM44" s="9"/>
      <c r="AN44" s="9"/>
    </row>
    <row r="45" spans="1:40" ht="57.6">
      <c r="A45" s="34">
        <v>41</v>
      </c>
      <c r="B45" s="42" t="s">
        <v>124</v>
      </c>
      <c r="C45" s="43">
        <v>9001</v>
      </c>
      <c r="D45" s="44" t="s">
        <v>181</v>
      </c>
      <c r="E45" s="44" t="s">
        <v>182</v>
      </c>
      <c r="F45" s="43">
        <v>1</v>
      </c>
      <c r="G45" s="43">
        <v>2</v>
      </c>
      <c r="H45" s="43">
        <f t="shared" si="0"/>
        <v>2</v>
      </c>
      <c r="I45" s="29" t="str">
        <f t="shared" si="7"/>
        <v>BAJO</v>
      </c>
      <c r="J45" s="44" t="s">
        <v>179</v>
      </c>
      <c r="K45" s="43" t="s">
        <v>180</v>
      </c>
      <c r="L45" s="43">
        <v>1</v>
      </c>
      <c r="M45" s="43">
        <v>1</v>
      </c>
      <c r="N45" s="26">
        <f t="shared" si="2"/>
        <v>1</v>
      </c>
      <c r="O45" s="50" t="str">
        <f t="shared" si="6"/>
        <v>BAJO</v>
      </c>
      <c r="P45" s="31"/>
      <c r="Q45" s="32"/>
      <c r="R45" s="32"/>
      <c r="S45" s="9"/>
      <c r="T45" s="9"/>
      <c r="U45" s="9"/>
      <c r="V45" s="9"/>
      <c r="W45" s="9"/>
      <c r="X45" s="9"/>
      <c r="Y45" s="9"/>
      <c r="Z45" s="9"/>
      <c r="AA45" s="9"/>
      <c r="AB45" s="9"/>
      <c r="AC45" s="9"/>
      <c r="AD45" s="9"/>
      <c r="AE45" s="9"/>
      <c r="AF45" s="9"/>
      <c r="AG45" s="9"/>
      <c r="AH45" s="9"/>
      <c r="AI45" s="9"/>
      <c r="AJ45" s="9"/>
      <c r="AK45" s="9"/>
      <c r="AL45" s="9"/>
      <c r="AM45" s="9"/>
      <c r="AN45" s="9"/>
    </row>
    <row r="46" spans="1:40" ht="28.8">
      <c r="A46" s="34">
        <v>42</v>
      </c>
      <c r="B46" s="42" t="s">
        <v>124</v>
      </c>
      <c r="C46" s="43">
        <v>9001</v>
      </c>
      <c r="D46" s="44" t="s">
        <v>183</v>
      </c>
      <c r="E46" s="44" t="s">
        <v>168</v>
      </c>
      <c r="F46" s="43">
        <v>1</v>
      </c>
      <c r="G46" s="43">
        <v>2</v>
      </c>
      <c r="H46" s="43">
        <f t="shared" si="0"/>
        <v>2</v>
      </c>
      <c r="I46" s="29" t="str">
        <f t="shared" si="7"/>
        <v>BAJO</v>
      </c>
      <c r="J46" s="44" t="s">
        <v>184</v>
      </c>
      <c r="K46" s="43" t="s">
        <v>180</v>
      </c>
      <c r="L46" s="43">
        <v>1</v>
      </c>
      <c r="M46" s="43">
        <v>1</v>
      </c>
      <c r="N46" s="26">
        <f t="shared" si="2"/>
        <v>1</v>
      </c>
      <c r="O46" s="50" t="str">
        <f t="shared" si="6"/>
        <v>BAJO</v>
      </c>
      <c r="P46" s="31"/>
      <c r="Q46" s="32"/>
      <c r="R46" s="32"/>
      <c r="S46" s="9"/>
      <c r="T46" s="9"/>
      <c r="U46" s="9"/>
      <c r="V46" s="9"/>
      <c r="W46" s="9"/>
      <c r="X46" s="9"/>
      <c r="Y46" s="9"/>
      <c r="Z46" s="9"/>
      <c r="AA46" s="9"/>
      <c r="AB46" s="9"/>
      <c r="AC46" s="9"/>
      <c r="AD46" s="9"/>
      <c r="AE46" s="9"/>
      <c r="AF46" s="9"/>
      <c r="AG46" s="9"/>
      <c r="AH46" s="9"/>
      <c r="AI46" s="9"/>
      <c r="AJ46" s="9"/>
      <c r="AK46" s="9"/>
      <c r="AL46" s="9"/>
      <c r="AM46" s="9"/>
      <c r="AN46" s="9"/>
    </row>
    <row r="47" spans="1:40" ht="72">
      <c r="A47" s="34">
        <v>43</v>
      </c>
      <c r="B47" s="42" t="s">
        <v>124</v>
      </c>
      <c r="C47" s="43">
        <v>9001</v>
      </c>
      <c r="D47" s="44" t="s">
        <v>185</v>
      </c>
      <c r="E47" s="44" t="s">
        <v>168</v>
      </c>
      <c r="F47" s="43">
        <v>1</v>
      </c>
      <c r="G47" s="43">
        <v>2</v>
      </c>
      <c r="H47" s="43">
        <f t="shared" si="0"/>
        <v>2</v>
      </c>
      <c r="I47" s="29" t="str">
        <f t="shared" si="7"/>
        <v>BAJO</v>
      </c>
      <c r="J47" s="44" t="s">
        <v>186</v>
      </c>
      <c r="K47" s="43" t="s">
        <v>180</v>
      </c>
      <c r="L47" s="43">
        <v>1</v>
      </c>
      <c r="M47" s="43">
        <v>1</v>
      </c>
      <c r="N47" s="26">
        <f t="shared" si="2"/>
        <v>1</v>
      </c>
      <c r="O47" s="50" t="str">
        <f t="shared" si="6"/>
        <v>BAJO</v>
      </c>
      <c r="P47" s="31"/>
      <c r="Q47" s="32"/>
      <c r="R47" s="32"/>
      <c r="S47" s="9"/>
      <c r="T47" s="9"/>
      <c r="U47" s="9"/>
      <c r="V47" s="9"/>
      <c r="W47" s="9"/>
      <c r="X47" s="9"/>
      <c r="Y47" s="9"/>
      <c r="Z47" s="9"/>
      <c r="AA47" s="9"/>
      <c r="AB47" s="9"/>
      <c r="AC47" s="9"/>
      <c r="AD47" s="9"/>
      <c r="AE47" s="9"/>
      <c r="AF47" s="9"/>
      <c r="AG47" s="9"/>
      <c r="AH47" s="9"/>
      <c r="AI47" s="9"/>
      <c r="AJ47" s="9"/>
      <c r="AK47" s="9"/>
      <c r="AL47" s="9"/>
      <c r="AM47" s="9"/>
      <c r="AN47" s="9"/>
    </row>
    <row r="48" spans="1:40" ht="172.8">
      <c r="A48" s="34">
        <v>44</v>
      </c>
      <c r="B48" s="42" t="s">
        <v>124</v>
      </c>
      <c r="C48" s="43" t="s">
        <v>187</v>
      </c>
      <c r="D48" s="44" t="s">
        <v>188</v>
      </c>
      <c r="E48" s="44" t="s">
        <v>168</v>
      </c>
      <c r="F48" s="43">
        <v>1</v>
      </c>
      <c r="G48" s="43">
        <v>3</v>
      </c>
      <c r="H48" s="43">
        <f t="shared" si="0"/>
        <v>3</v>
      </c>
      <c r="I48" s="29" t="str">
        <f t="shared" si="7"/>
        <v>BAJO</v>
      </c>
      <c r="J48" s="44" t="s">
        <v>189</v>
      </c>
      <c r="K48" s="43" t="s">
        <v>190</v>
      </c>
      <c r="L48" s="43">
        <v>1</v>
      </c>
      <c r="M48" s="43">
        <v>1</v>
      </c>
      <c r="N48" s="26">
        <f t="shared" si="2"/>
        <v>1</v>
      </c>
      <c r="O48" s="50" t="str">
        <f t="shared" si="6"/>
        <v>BAJO</v>
      </c>
      <c r="P48" s="31"/>
      <c r="Q48" s="32"/>
      <c r="R48" s="32"/>
      <c r="S48" s="9"/>
      <c r="T48" s="9"/>
      <c r="U48" s="9"/>
      <c r="V48" s="9"/>
      <c r="W48" s="9"/>
      <c r="X48" s="9"/>
      <c r="Y48" s="9"/>
      <c r="Z48" s="9"/>
      <c r="AA48" s="9"/>
      <c r="AB48" s="9"/>
      <c r="AC48" s="9"/>
      <c r="AD48" s="9"/>
      <c r="AE48" s="9"/>
      <c r="AF48" s="9"/>
      <c r="AG48" s="9"/>
      <c r="AH48" s="9"/>
      <c r="AI48" s="9"/>
      <c r="AJ48" s="9"/>
      <c r="AK48" s="9"/>
      <c r="AL48" s="9"/>
      <c r="AM48" s="9"/>
      <c r="AN48" s="9"/>
    </row>
    <row r="49" spans="1:40" ht="43.2">
      <c r="A49" s="34">
        <v>45</v>
      </c>
      <c r="B49" s="42" t="s">
        <v>124</v>
      </c>
      <c r="C49" s="43">
        <v>9001</v>
      </c>
      <c r="D49" s="44" t="s">
        <v>191</v>
      </c>
      <c r="E49" s="44" t="s">
        <v>192</v>
      </c>
      <c r="F49" s="43">
        <v>1</v>
      </c>
      <c r="G49" s="43">
        <v>2</v>
      </c>
      <c r="H49" s="43">
        <f t="shared" si="0"/>
        <v>2</v>
      </c>
      <c r="I49" s="29" t="str">
        <f t="shared" si="7"/>
        <v>BAJO</v>
      </c>
      <c r="J49" s="44" t="s">
        <v>193</v>
      </c>
      <c r="K49" s="52" t="s">
        <v>190</v>
      </c>
      <c r="L49" s="43">
        <v>1</v>
      </c>
      <c r="M49" s="43">
        <v>1</v>
      </c>
      <c r="N49" s="26">
        <f t="shared" si="2"/>
        <v>1</v>
      </c>
      <c r="O49" s="50" t="str">
        <f t="shared" si="6"/>
        <v>BAJO</v>
      </c>
      <c r="P49" s="31"/>
      <c r="Q49" s="32"/>
      <c r="R49" s="32"/>
      <c r="S49" s="9"/>
      <c r="T49" s="9"/>
      <c r="U49" s="9"/>
      <c r="V49" s="9"/>
      <c r="W49" s="9"/>
      <c r="X49" s="9"/>
      <c r="Y49" s="9"/>
      <c r="Z49" s="9"/>
      <c r="AA49" s="9"/>
      <c r="AB49" s="9"/>
      <c r="AC49" s="9"/>
      <c r="AD49" s="9"/>
      <c r="AE49" s="9"/>
      <c r="AF49" s="9"/>
      <c r="AG49" s="9"/>
      <c r="AH49" s="9"/>
      <c r="AI49" s="9"/>
      <c r="AJ49" s="9"/>
      <c r="AK49" s="9"/>
      <c r="AL49" s="9"/>
      <c r="AM49" s="9"/>
      <c r="AN49" s="9"/>
    </row>
    <row r="50" spans="1:40" ht="43.2">
      <c r="A50" s="34">
        <v>46</v>
      </c>
      <c r="B50" s="42" t="s">
        <v>124</v>
      </c>
      <c r="C50" s="43">
        <v>9001</v>
      </c>
      <c r="D50" s="44" t="s">
        <v>194</v>
      </c>
      <c r="E50" s="44" t="s">
        <v>168</v>
      </c>
      <c r="F50" s="43">
        <v>1</v>
      </c>
      <c r="G50" s="43">
        <v>2</v>
      </c>
      <c r="H50" s="43">
        <f t="shared" si="0"/>
        <v>2</v>
      </c>
      <c r="I50" s="29" t="str">
        <f t="shared" si="7"/>
        <v>BAJO</v>
      </c>
      <c r="J50" s="44" t="s">
        <v>195</v>
      </c>
      <c r="K50" s="43" t="s">
        <v>196</v>
      </c>
      <c r="L50" s="43">
        <v>1</v>
      </c>
      <c r="M50" s="43">
        <v>1</v>
      </c>
      <c r="N50" s="26">
        <f t="shared" si="2"/>
        <v>1</v>
      </c>
      <c r="O50" s="50" t="str">
        <f t="shared" si="6"/>
        <v>BAJO</v>
      </c>
      <c r="P50" s="31"/>
      <c r="Q50" s="32"/>
      <c r="R50" s="32"/>
      <c r="S50" s="9"/>
      <c r="T50" s="9"/>
      <c r="U50" s="9"/>
      <c r="V50" s="9"/>
      <c r="W50" s="9"/>
      <c r="X50" s="9"/>
      <c r="Y50" s="9"/>
      <c r="Z50" s="9"/>
      <c r="AA50" s="9"/>
      <c r="AB50" s="9"/>
      <c r="AC50" s="9"/>
      <c r="AD50" s="9"/>
      <c r="AE50" s="9"/>
      <c r="AF50" s="9"/>
      <c r="AG50" s="9"/>
      <c r="AH50" s="9"/>
      <c r="AI50" s="9"/>
      <c r="AJ50" s="9"/>
      <c r="AK50" s="9"/>
      <c r="AL50" s="9"/>
      <c r="AM50" s="9"/>
      <c r="AN50" s="9"/>
    </row>
    <row r="51" spans="1:40" ht="28.8">
      <c r="A51" s="34">
        <v>47</v>
      </c>
      <c r="B51" s="42" t="s">
        <v>124</v>
      </c>
      <c r="C51" s="43">
        <v>9001</v>
      </c>
      <c r="D51" s="44" t="s">
        <v>197</v>
      </c>
      <c r="E51" s="44" t="s">
        <v>198</v>
      </c>
      <c r="F51" s="43">
        <v>1</v>
      </c>
      <c r="G51" s="43">
        <v>2</v>
      </c>
      <c r="H51" s="43">
        <f t="shared" si="0"/>
        <v>2</v>
      </c>
      <c r="I51" s="29" t="str">
        <f t="shared" si="7"/>
        <v>BAJO</v>
      </c>
      <c r="J51" s="44" t="s">
        <v>199</v>
      </c>
      <c r="K51" s="43" t="s">
        <v>196</v>
      </c>
      <c r="L51" s="43">
        <v>1</v>
      </c>
      <c r="M51" s="43">
        <v>1</v>
      </c>
      <c r="N51" s="26">
        <f t="shared" si="2"/>
        <v>1</v>
      </c>
      <c r="O51" s="50" t="str">
        <f t="shared" si="6"/>
        <v>BAJO</v>
      </c>
      <c r="P51" s="31"/>
      <c r="Q51" s="32"/>
      <c r="R51" s="32"/>
      <c r="S51" s="9"/>
      <c r="T51" s="9"/>
      <c r="U51" s="9"/>
      <c r="V51" s="9"/>
      <c r="W51" s="9"/>
      <c r="X51" s="9"/>
      <c r="Y51" s="9"/>
      <c r="Z51" s="9"/>
      <c r="AA51" s="9"/>
      <c r="AB51" s="9"/>
      <c r="AC51" s="9"/>
      <c r="AD51" s="9"/>
      <c r="AE51" s="9"/>
      <c r="AF51" s="9"/>
      <c r="AG51" s="9"/>
      <c r="AH51" s="9"/>
      <c r="AI51" s="9"/>
      <c r="AJ51" s="9"/>
      <c r="AK51" s="9"/>
      <c r="AL51" s="9"/>
      <c r="AM51" s="9"/>
      <c r="AN51" s="9"/>
    </row>
    <row r="52" spans="1:40" ht="100.8">
      <c r="A52" s="34">
        <v>48</v>
      </c>
      <c r="B52" s="42" t="s">
        <v>124</v>
      </c>
      <c r="C52" s="43">
        <v>9001</v>
      </c>
      <c r="D52" s="44" t="s">
        <v>200</v>
      </c>
      <c r="E52" s="44" t="s">
        <v>168</v>
      </c>
      <c r="F52" s="43">
        <v>1</v>
      </c>
      <c r="G52" s="43">
        <v>2</v>
      </c>
      <c r="H52" s="43">
        <f t="shared" si="0"/>
        <v>2</v>
      </c>
      <c r="I52" s="29" t="str">
        <f t="shared" si="7"/>
        <v>BAJO</v>
      </c>
      <c r="J52" s="44" t="s">
        <v>201</v>
      </c>
      <c r="K52" s="43" t="s">
        <v>196</v>
      </c>
      <c r="L52" s="43">
        <v>1</v>
      </c>
      <c r="M52" s="43">
        <v>1</v>
      </c>
      <c r="N52" s="26">
        <f t="shared" si="2"/>
        <v>1</v>
      </c>
      <c r="O52" s="50" t="str">
        <f t="shared" si="6"/>
        <v>BAJO</v>
      </c>
      <c r="P52" s="31"/>
      <c r="Q52" s="32"/>
      <c r="R52" s="32"/>
      <c r="S52" s="9"/>
      <c r="T52" s="9"/>
      <c r="U52" s="9"/>
      <c r="V52" s="9"/>
      <c r="W52" s="9"/>
      <c r="X52" s="9"/>
      <c r="Y52" s="9"/>
      <c r="Z52" s="9"/>
      <c r="AA52" s="9"/>
      <c r="AB52" s="9"/>
      <c r="AC52" s="9"/>
      <c r="AD52" s="9"/>
      <c r="AE52" s="9"/>
      <c r="AF52" s="9"/>
      <c r="AG52" s="9"/>
      <c r="AH52" s="9"/>
      <c r="AI52" s="9"/>
      <c r="AJ52" s="9"/>
      <c r="AK52" s="9"/>
      <c r="AL52" s="9"/>
      <c r="AM52" s="9"/>
      <c r="AN52" s="9"/>
    </row>
    <row r="53" spans="1:40" ht="57.6">
      <c r="A53" s="34">
        <v>49</v>
      </c>
      <c r="B53" s="42" t="s">
        <v>124</v>
      </c>
      <c r="C53" s="43">
        <v>9001</v>
      </c>
      <c r="D53" s="44" t="s">
        <v>202</v>
      </c>
      <c r="E53" s="44" t="s">
        <v>203</v>
      </c>
      <c r="F53" s="43">
        <v>1</v>
      </c>
      <c r="G53" s="43">
        <v>2</v>
      </c>
      <c r="H53" s="43">
        <f t="shared" si="0"/>
        <v>2</v>
      </c>
      <c r="I53" s="29" t="str">
        <f t="shared" si="7"/>
        <v>BAJO</v>
      </c>
      <c r="J53" s="44" t="s">
        <v>204</v>
      </c>
      <c r="K53" s="43" t="s">
        <v>196</v>
      </c>
      <c r="L53" s="43">
        <v>1</v>
      </c>
      <c r="M53" s="43">
        <v>1</v>
      </c>
      <c r="N53" s="26">
        <f t="shared" si="2"/>
        <v>1</v>
      </c>
      <c r="O53" s="50" t="str">
        <f t="shared" si="6"/>
        <v>BAJO</v>
      </c>
      <c r="P53" s="31"/>
      <c r="Q53" s="32"/>
      <c r="R53" s="32"/>
      <c r="S53" s="9"/>
      <c r="T53" s="9"/>
      <c r="U53" s="9"/>
      <c r="V53" s="9"/>
      <c r="W53" s="9"/>
      <c r="X53" s="9"/>
      <c r="Y53" s="9"/>
      <c r="Z53" s="9"/>
      <c r="AA53" s="9"/>
      <c r="AB53" s="9"/>
      <c r="AC53" s="9"/>
      <c r="AD53" s="9"/>
      <c r="AE53" s="9"/>
      <c r="AF53" s="9"/>
      <c r="AG53" s="9"/>
      <c r="AH53" s="9"/>
      <c r="AI53" s="9"/>
      <c r="AJ53" s="9"/>
      <c r="AK53" s="9"/>
      <c r="AL53" s="9"/>
      <c r="AM53" s="9"/>
      <c r="AN53" s="9"/>
    </row>
    <row r="54" spans="1:40" ht="43.2">
      <c r="A54" s="34">
        <v>50</v>
      </c>
      <c r="B54" s="42" t="s">
        <v>124</v>
      </c>
      <c r="C54" s="43">
        <v>9001</v>
      </c>
      <c r="D54" s="44" t="s">
        <v>205</v>
      </c>
      <c r="E54" s="44" t="s">
        <v>168</v>
      </c>
      <c r="F54" s="43">
        <v>1</v>
      </c>
      <c r="G54" s="43">
        <v>2</v>
      </c>
      <c r="H54" s="43">
        <f t="shared" si="0"/>
        <v>2</v>
      </c>
      <c r="I54" s="29" t="str">
        <f t="shared" si="7"/>
        <v>BAJO</v>
      </c>
      <c r="J54" s="44" t="s">
        <v>206</v>
      </c>
      <c r="K54" s="43" t="s">
        <v>196</v>
      </c>
      <c r="L54" s="43">
        <v>1</v>
      </c>
      <c r="M54" s="43">
        <v>1</v>
      </c>
      <c r="N54" s="26">
        <f t="shared" si="2"/>
        <v>1</v>
      </c>
      <c r="O54" s="50" t="str">
        <f t="shared" si="6"/>
        <v>BAJO</v>
      </c>
      <c r="P54" s="53"/>
      <c r="Q54" s="53"/>
      <c r="R54" s="53"/>
      <c r="S54" s="9"/>
      <c r="T54" s="9"/>
      <c r="U54" s="9"/>
      <c r="V54" s="9"/>
      <c r="W54" s="9"/>
      <c r="X54" s="9"/>
      <c r="Y54" s="9"/>
      <c r="Z54" s="9"/>
      <c r="AA54" s="9"/>
      <c r="AB54" s="9"/>
      <c r="AC54" s="9"/>
      <c r="AD54" s="9"/>
      <c r="AE54" s="9"/>
      <c r="AF54" s="9"/>
      <c r="AG54" s="9"/>
      <c r="AH54" s="9"/>
      <c r="AI54" s="9"/>
      <c r="AJ54" s="9"/>
      <c r="AK54" s="9"/>
      <c r="AL54" s="9"/>
      <c r="AM54" s="9"/>
      <c r="AN54" s="9"/>
    </row>
    <row r="55" spans="1:40" ht="57.6">
      <c r="A55" s="34">
        <v>51</v>
      </c>
      <c r="B55" s="54" t="s">
        <v>129</v>
      </c>
      <c r="C55" s="55" t="s">
        <v>106</v>
      </c>
      <c r="D55" s="56" t="s">
        <v>207</v>
      </c>
      <c r="E55" s="56" t="s">
        <v>208</v>
      </c>
      <c r="F55" s="55">
        <v>1</v>
      </c>
      <c r="G55" s="55">
        <v>3</v>
      </c>
      <c r="H55" s="55">
        <f t="shared" si="0"/>
        <v>3</v>
      </c>
      <c r="I55" s="29" t="str">
        <f t="shared" si="7"/>
        <v>BAJO</v>
      </c>
      <c r="J55" s="56" t="s">
        <v>209</v>
      </c>
      <c r="K55" s="55" t="s">
        <v>210</v>
      </c>
      <c r="L55" s="55">
        <v>1</v>
      </c>
      <c r="M55" s="55">
        <v>1</v>
      </c>
      <c r="N55" s="26">
        <f t="shared" si="2"/>
        <v>1</v>
      </c>
      <c r="O55" s="50" t="str">
        <f t="shared" si="6"/>
        <v>BAJO</v>
      </c>
      <c r="P55" s="53"/>
      <c r="Q55" s="53"/>
      <c r="R55" s="53"/>
      <c r="S55" s="9"/>
      <c r="T55" s="9"/>
      <c r="U55" s="9"/>
      <c r="V55" s="9"/>
      <c r="W55" s="9"/>
      <c r="X55" s="9"/>
      <c r="Y55" s="9"/>
      <c r="Z55" s="9"/>
      <c r="AA55" s="9"/>
      <c r="AB55" s="9"/>
      <c r="AC55" s="9"/>
      <c r="AD55" s="9"/>
      <c r="AE55" s="9"/>
      <c r="AF55" s="9"/>
      <c r="AG55" s="9"/>
      <c r="AH55" s="9"/>
      <c r="AI55" s="9"/>
      <c r="AJ55" s="9"/>
      <c r="AK55" s="9"/>
      <c r="AL55" s="9"/>
      <c r="AM55" s="9"/>
      <c r="AN55" s="9"/>
    </row>
    <row r="56" spans="1:40" ht="43.2">
      <c r="A56" s="34">
        <v>52</v>
      </c>
      <c r="B56" s="54" t="s">
        <v>105</v>
      </c>
      <c r="C56" s="55" t="s">
        <v>106</v>
      </c>
      <c r="D56" s="56" t="s">
        <v>211</v>
      </c>
      <c r="E56" s="56" t="s">
        <v>212</v>
      </c>
      <c r="F56" s="55">
        <v>1</v>
      </c>
      <c r="G56" s="55">
        <v>3</v>
      </c>
      <c r="H56" s="55">
        <f t="shared" si="0"/>
        <v>3</v>
      </c>
      <c r="I56" s="29" t="str">
        <f t="shared" si="7"/>
        <v>BAJO</v>
      </c>
      <c r="J56" s="56" t="s">
        <v>213</v>
      </c>
      <c r="K56" s="55" t="s">
        <v>214</v>
      </c>
      <c r="L56" s="55">
        <v>1</v>
      </c>
      <c r="M56" s="55">
        <v>1</v>
      </c>
      <c r="N56" s="26">
        <f t="shared" si="2"/>
        <v>1</v>
      </c>
      <c r="O56" s="50" t="str">
        <f t="shared" si="6"/>
        <v>BAJO</v>
      </c>
      <c r="P56" s="53"/>
      <c r="Q56" s="53"/>
      <c r="R56" s="53"/>
      <c r="S56" s="9"/>
      <c r="T56" s="9"/>
      <c r="U56" s="9"/>
      <c r="V56" s="9"/>
      <c r="W56" s="9"/>
      <c r="X56" s="9"/>
      <c r="Y56" s="9"/>
      <c r="Z56" s="9"/>
      <c r="AA56" s="9"/>
      <c r="AB56" s="9"/>
      <c r="AC56" s="9"/>
      <c r="AD56" s="9"/>
      <c r="AE56" s="9"/>
      <c r="AF56" s="9"/>
      <c r="AG56" s="9"/>
      <c r="AH56" s="9"/>
      <c r="AI56" s="9"/>
      <c r="AJ56" s="9"/>
      <c r="AK56" s="9"/>
      <c r="AL56" s="9"/>
      <c r="AM56" s="9"/>
      <c r="AN56" s="9"/>
    </row>
    <row r="57" spans="1:40" ht="43.2">
      <c r="A57" s="34">
        <v>53</v>
      </c>
      <c r="B57" s="54" t="s">
        <v>129</v>
      </c>
      <c r="C57" s="55" t="s">
        <v>106</v>
      </c>
      <c r="D57" s="56" t="s">
        <v>215</v>
      </c>
      <c r="E57" s="56" t="s">
        <v>216</v>
      </c>
      <c r="F57" s="55">
        <v>1</v>
      </c>
      <c r="G57" s="55">
        <v>3</v>
      </c>
      <c r="H57" s="55">
        <f t="shared" si="0"/>
        <v>3</v>
      </c>
      <c r="I57" s="29" t="str">
        <f t="shared" si="7"/>
        <v>BAJO</v>
      </c>
      <c r="J57" s="56" t="s">
        <v>217</v>
      </c>
      <c r="K57" s="55" t="s">
        <v>210</v>
      </c>
      <c r="L57" s="55">
        <v>1</v>
      </c>
      <c r="M57" s="55">
        <v>1</v>
      </c>
      <c r="N57" s="26">
        <f t="shared" si="2"/>
        <v>1</v>
      </c>
      <c r="O57" s="50" t="str">
        <f t="shared" si="6"/>
        <v>BAJO</v>
      </c>
      <c r="P57" s="53"/>
      <c r="Q57" s="53"/>
      <c r="R57" s="53"/>
      <c r="S57" s="9"/>
      <c r="T57" s="9"/>
      <c r="U57" s="9"/>
      <c r="V57" s="9"/>
      <c r="W57" s="9"/>
      <c r="X57" s="9"/>
      <c r="Y57" s="9"/>
      <c r="Z57" s="9"/>
      <c r="AA57" s="9"/>
      <c r="AB57" s="9"/>
      <c r="AC57" s="9"/>
      <c r="AD57" s="9"/>
      <c r="AE57" s="9"/>
      <c r="AF57" s="9"/>
      <c r="AG57" s="9"/>
      <c r="AH57" s="9"/>
      <c r="AI57" s="9"/>
      <c r="AJ57" s="9"/>
      <c r="AK57" s="9"/>
      <c r="AL57" s="9"/>
      <c r="AM57" s="9"/>
      <c r="AN57" s="9"/>
    </row>
    <row r="58" spans="1:40" ht="43.2">
      <c r="A58" s="34">
        <v>54</v>
      </c>
      <c r="B58" s="54" t="s">
        <v>129</v>
      </c>
      <c r="C58" s="55" t="s">
        <v>106</v>
      </c>
      <c r="D58" s="56" t="s">
        <v>218</v>
      </c>
      <c r="E58" s="56" t="s">
        <v>219</v>
      </c>
      <c r="F58" s="55">
        <v>1</v>
      </c>
      <c r="G58" s="55">
        <v>3</v>
      </c>
      <c r="H58" s="55">
        <f t="shared" si="0"/>
        <v>3</v>
      </c>
      <c r="I58" s="29" t="str">
        <f t="shared" si="7"/>
        <v>BAJO</v>
      </c>
      <c r="J58" s="56" t="s">
        <v>220</v>
      </c>
      <c r="K58" s="55" t="s">
        <v>214</v>
      </c>
      <c r="L58" s="55">
        <v>1</v>
      </c>
      <c r="M58" s="55">
        <v>1</v>
      </c>
      <c r="N58" s="26">
        <f t="shared" si="2"/>
        <v>1</v>
      </c>
      <c r="O58" s="50" t="str">
        <f t="shared" si="6"/>
        <v>BAJO</v>
      </c>
      <c r="P58" s="53"/>
      <c r="Q58" s="53"/>
      <c r="R58" s="53"/>
      <c r="S58" s="9"/>
      <c r="T58" s="9"/>
      <c r="U58" s="9"/>
      <c r="V58" s="9"/>
      <c r="W58" s="9"/>
      <c r="X58" s="9"/>
      <c r="Y58" s="9"/>
      <c r="Z58" s="9"/>
      <c r="AA58" s="9"/>
      <c r="AB58" s="9"/>
      <c r="AC58" s="9"/>
      <c r="AD58" s="9"/>
      <c r="AE58" s="9"/>
      <c r="AF58" s="9"/>
      <c r="AG58" s="9"/>
      <c r="AH58" s="9"/>
      <c r="AI58" s="9"/>
      <c r="AJ58" s="9"/>
      <c r="AK58" s="9"/>
      <c r="AL58" s="9"/>
      <c r="AM58" s="9"/>
      <c r="AN58" s="9"/>
    </row>
    <row r="59" spans="1:40" ht="43.2">
      <c r="A59" s="34">
        <v>55</v>
      </c>
      <c r="B59" s="54" t="s">
        <v>129</v>
      </c>
      <c r="C59" s="55" t="s">
        <v>106</v>
      </c>
      <c r="D59" s="56" t="s">
        <v>221</v>
      </c>
      <c r="E59" s="56" t="s">
        <v>222</v>
      </c>
      <c r="F59" s="55">
        <v>1</v>
      </c>
      <c r="G59" s="55">
        <v>2</v>
      </c>
      <c r="H59" s="55">
        <f t="shared" si="0"/>
        <v>2</v>
      </c>
      <c r="I59" s="29" t="str">
        <f t="shared" si="7"/>
        <v>BAJO</v>
      </c>
      <c r="J59" s="56" t="s">
        <v>223</v>
      </c>
      <c r="K59" s="55" t="s">
        <v>214</v>
      </c>
      <c r="L59" s="55">
        <v>1</v>
      </c>
      <c r="M59" s="55">
        <v>1</v>
      </c>
      <c r="N59" s="26">
        <f t="shared" si="2"/>
        <v>1</v>
      </c>
      <c r="O59" s="50" t="str">
        <f t="shared" si="6"/>
        <v>BAJO</v>
      </c>
      <c r="P59" s="53"/>
      <c r="Q59" s="53"/>
      <c r="R59" s="53"/>
      <c r="S59" s="9"/>
      <c r="T59" s="9"/>
      <c r="U59" s="9"/>
      <c r="V59" s="9"/>
      <c r="W59" s="9"/>
      <c r="X59" s="9"/>
      <c r="Y59" s="9"/>
      <c r="Z59" s="9"/>
      <c r="AA59" s="9"/>
      <c r="AB59" s="9"/>
      <c r="AC59" s="9"/>
      <c r="AD59" s="9"/>
      <c r="AE59" s="9"/>
      <c r="AF59" s="9"/>
      <c r="AG59" s="9"/>
      <c r="AH59" s="9"/>
      <c r="AI59" s="9"/>
      <c r="AJ59" s="9"/>
      <c r="AK59" s="9"/>
      <c r="AL59" s="9"/>
      <c r="AM59" s="9"/>
      <c r="AN59" s="9"/>
    </row>
    <row r="60" spans="1:40" ht="43.2">
      <c r="A60" s="34">
        <v>56</v>
      </c>
      <c r="B60" s="54" t="s">
        <v>129</v>
      </c>
      <c r="C60" s="55" t="s">
        <v>106</v>
      </c>
      <c r="D60" s="56" t="s">
        <v>224</v>
      </c>
      <c r="E60" s="56" t="s">
        <v>225</v>
      </c>
      <c r="F60" s="55">
        <v>1</v>
      </c>
      <c r="G60" s="55">
        <v>2</v>
      </c>
      <c r="H60" s="55">
        <f t="shared" si="0"/>
        <v>2</v>
      </c>
      <c r="I60" s="29" t="str">
        <f t="shared" si="7"/>
        <v>BAJO</v>
      </c>
      <c r="J60" s="56" t="s">
        <v>226</v>
      </c>
      <c r="K60" s="55" t="s">
        <v>227</v>
      </c>
      <c r="L60" s="55">
        <v>1</v>
      </c>
      <c r="M60" s="55">
        <v>1</v>
      </c>
      <c r="N60" s="26">
        <f t="shared" si="2"/>
        <v>1</v>
      </c>
      <c r="O60" s="50" t="str">
        <f t="shared" si="6"/>
        <v>BAJO</v>
      </c>
      <c r="P60" s="53"/>
      <c r="Q60" s="53"/>
      <c r="R60" s="53"/>
      <c r="S60" s="9"/>
      <c r="T60" s="9"/>
      <c r="U60" s="9"/>
      <c r="V60" s="9"/>
      <c r="W60" s="9"/>
      <c r="X60" s="9"/>
      <c r="Y60" s="9"/>
      <c r="Z60" s="9"/>
      <c r="AA60" s="9"/>
      <c r="AB60" s="9"/>
      <c r="AC60" s="9"/>
      <c r="AD60" s="9"/>
      <c r="AE60" s="9"/>
      <c r="AF60" s="9"/>
      <c r="AG60" s="9"/>
      <c r="AH60" s="9"/>
      <c r="AI60" s="9"/>
      <c r="AJ60" s="9"/>
      <c r="AK60" s="9"/>
      <c r="AL60" s="9"/>
      <c r="AM60" s="9"/>
      <c r="AN60" s="9"/>
    </row>
    <row r="61" spans="1:40" ht="43.2">
      <c r="A61" s="34">
        <v>57</v>
      </c>
      <c r="B61" s="54" t="s">
        <v>129</v>
      </c>
      <c r="C61" s="55" t="s">
        <v>106</v>
      </c>
      <c r="D61" s="56" t="s">
        <v>228</v>
      </c>
      <c r="E61" s="56" t="s">
        <v>229</v>
      </c>
      <c r="F61" s="55">
        <v>1</v>
      </c>
      <c r="G61" s="55">
        <v>3</v>
      </c>
      <c r="H61" s="55">
        <f t="shared" si="0"/>
        <v>3</v>
      </c>
      <c r="I61" s="29" t="str">
        <f t="shared" si="7"/>
        <v>BAJO</v>
      </c>
      <c r="J61" s="56" t="s">
        <v>230</v>
      </c>
      <c r="K61" s="55" t="s">
        <v>231</v>
      </c>
      <c r="L61" s="55">
        <v>1</v>
      </c>
      <c r="M61" s="55">
        <v>1</v>
      </c>
      <c r="N61" s="26">
        <f t="shared" si="2"/>
        <v>1</v>
      </c>
      <c r="O61" s="50" t="str">
        <f t="shared" si="6"/>
        <v>BAJO</v>
      </c>
      <c r="P61" s="53"/>
      <c r="Q61" s="53"/>
      <c r="R61" s="53"/>
      <c r="S61" s="9"/>
      <c r="T61" s="9"/>
      <c r="U61" s="9"/>
      <c r="V61" s="9"/>
      <c r="W61" s="9"/>
      <c r="X61" s="9"/>
      <c r="Y61" s="9"/>
      <c r="Z61" s="9"/>
      <c r="AA61" s="9"/>
      <c r="AB61" s="9"/>
      <c r="AC61" s="9"/>
      <c r="AD61" s="9"/>
      <c r="AE61" s="9"/>
      <c r="AF61" s="9"/>
      <c r="AG61" s="9"/>
      <c r="AH61" s="9"/>
      <c r="AI61" s="9"/>
      <c r="AJ61" s="9"/>
      <c r="AK61" s="9"/>
      <c r="AL61" s="9"/>
      <c r="AM61" s="9"/>
      <c r="AN61" s="9"/>
    </row>
    <row r="62" spans="1:40" ht="43.2">
      <c r="A62" s="34">
        <v>58</v>
      </c>
      <c r="B62" s="54" t="s">
        <v>129</v>
      </c>
      <c r="C62" s="55" t="s">
        <v>106</v>
      </c>
      <c r="D62" s="56" t="s">
        <v>232</v>
      </c>
      <c r="E62" s="56" t="s">
        <v>233</v>
      </c>
      <c r="F62" s="55">
        <v>1</v>
      </c>
      <c r="G62" s="55">
        <v>3</v>
      </c>
      <c r="H62" s="55">
        <f t="shared" si="0"/>
        <v>3</v>
      </c>
      <c r="I62" s="29" t="str">
        <f t="shared" si="7"/>
        <v>BAJO</v>
      </c>
      <c r="J62" s="56" t="s">
        <v>234</v>
      </c>
      <c r="K62" s="55" t="s">
        <v>231</v>
      </c>
      <c r="L62" s="55">
        <v>1</v>
      </c>
      <c r="M62" s="55">
        <v>1</v>
      </c>
      <c r="N62" s="26">
        <f t="shared" si="2"/>
        <v>1</v>
      </c>
      <c r="O62" s="50" t="str">
        <f t="shared" si="6"/>
        <v>BAJO</v>
      </c>
      <c r="P62" s="53"/>
      <c r="Q62" s="53"/>
      <c r="R62" s="53"/>
      <c r="S62" s="9"/>
      <c r="T62" s="9"/>
      <c r="U62" s="9"/>
      <c r="V62" s="9"/>
      <c r="W62" s="9"/>
      <c r="X62" s="9"/>
      <c r="Y62" s="9"/>
      <c r="Z62" s="9"/>
      <c r="AA62" s="9"/>
      <c r="AB62" s="9"/>
      <c r="AC62" s="9"/>
      <c r="AD62" s="9"/>
      <c r="AE62" s="9"/>
      <c r="AF62" s="9"/>
      <c r="AG62" s="9"/>
      <c r="AH62" s="9"/>
      <c r="AI62" s="9"/>
      <c r="AJ62" s="9"/>
      <c r="AK62" s="9"/>
      <c r="AL62" s="9"/>
      <c r="AM62" s="9"/>
      <c r="AN62" s="9"/>
    </row>
    <row r="63" spans="1:40" ht="43.2">
      <c r="A63" s="34">
        <v>59</v>
      </c>
      <c r="B63" s="54" t="s">
        <v>129</v>
      </c>
      <c r="C63" s="55" t="s">
        <v>106</v>
      </c>
      <c r="D63" s="56" t="s">
        <v>235</v>
      </c>
      <c r="E63" s="56" t="s">
        <v>236</v>
      </c>
      <c r="F63" s="55">
        <v>1</v>
      </c>
      <c r="G63" s="55">
        <v>3</v>
      </c>
      <c r="H63" s="55">
        <f t="shared" si="0"/>
        <v>3</v>
      </c>
      <c r="I63" s="29" t="str">
        <f t="shared" si="7"/>
        <v>BAJO</v>
      </c>
      <c r="J63" s="56" t="s">
        <v>237</v>
      </c>
      <c r="K63" s="55" t="s">
        <v>231</v>
      </c>
      <c r="L63" s="55">
        <v>1</v>
      </c>
      <c r="M63" s="55">
        <v>1</v>
      </c>
      <c r="N63" s="26">
        <f t="shared" si="2"/>
        <v>1</v>
      </c>
      <c r="O63" s="50" t="str">
        <f t="shared" si="6"/>
        <v>BAJO</v>
      </c>
      <c r="P63" s="53"/>
      <c r="Q63" s="53"/>
      <c r="R63" s="53"/>
      <c r="S63" s="9"/>
      <c r="T63" s="9"/>
      <c r="U63" s="9"/>
      <c r="V63" s="9"/>
      <c r="W63" s="9"/>
      <c r="X63" s="9"/>
      <c r="Y63" s="9"/>
      <c r="Z63" s="9"/>
      <c r="AA63" s="9"/>
      <c r="AB63" s="9"/>
      <c r="AC63" s="9"/>
      <c r="AD63" s="9"/>
      <c r="AE63" s="9"/>
      <c r="AF63" s="9"/>
      <c r="AG63" s="9"/>
      <c r="AH63" s="9"/>
      <c r="AI63" s="9"/>
      <c r="AJ63" s="9"/>
      <c r="AK63" s="9"/>
      <c r="AL63" s="9"/>
      <c r="AM63" s="9"/>
      <c r="AN63" s="9"/>
    </row>
    <row r="64" spans="1:40" ht="43.2">
      <c r="A64" s="34">
        <v>60</v>
      </c>
      <c r="B64" s="54" t="s">
        <v>129</v>
      </c>
      <c r="C64" s="55" t="s">
        <v>106</v>
      </c>
      <c r="D64" s="56" t="s">
        <v>238</v>
      </c>
      <c r="E64" s="56" t="s">
        <v>239</v>
      </c>
      <c r="F64" s="55">
        <v>1</v>
      </c>
      <c r="G64" s="55">
        <v>3</v>
      </c>
      <c r="H64" s="55">
        <f t="shared" si="0"/>
        <v>3</v>
      </c>
      <c r="I64" s="29" t="str">
        <f t="shared" si="7"/>
        <v>BAJO</v>
      </c>
      <c r="J64" s="56" t="s">
        <v>240</v>
      </c>
      <c r="K64" s="55" t="s">
        <v>231</v>
      </c>
      <c r="L64" s="55">
        <v>1</v>
      </c>
      <c r="M64" s="55">
        <v>1</v>
      </c>
      <c r="N64" s="26">
        <f t="shared" si="2"/>
        <v>1</v>
      </c>
      <c r="O64" s="50" t="str">
        <f t="shared" si="6"/>
        <v>BAJO</v>
      </c>
      <c r="P64" s="53"/>
      <c r="Q64" s="53"/>
      <c r="R64" s="53"/>
      <c r="S64" s="9"/>
      <c r="T64" s="9"/>
      <c r="U64" s="9"/>
      <c r="V64" s="9"/>
      <c r="W64" s="9"/>
      <c r="X64" s="9"/>
      <c r="Y64" s="9"/>
      <c r="Z64" s="9"/>
      <c r="AA64" s="9"/>
      <c r="AB64" s="9"/>
      <c r="AC64" s="9"/>
      <c r="AD64" s="9"/>
      <c r="AE64" s="9"/>
      <c r="AF64" s="9"/>
      <c r="AG64" s="9"/>
      <c r="AH64" s="9"/>
      <c r="AI64" s="9"/>
      <c r="AJ64" s="9"/>
      <c r="AK64" s="9"/>
      <c r="AL64" s="9"/>
      <c r="AM64" s="9"/>
      <c r="AN64" s="9"/>
    </row>
    <row r="65" spans="1:40" ht="43.2">
      <c r="A65" s="34">
        <v>61</v>
      </c>
      <c r="B65" s="57" t="s">
        <v>129</v>
      </c>
      <c r="C65" s="58" t="s">
        <v>106</v>
      </c>
      <c r="D65" s="59" t="s">
        <v>241</v>
      </c>
      <c r="E65" s="59" t="s">
        <v>242</v>
      </c>
      <c r="F65" s="58">
        <v>1</v>
      </c>
      <c r="G65" s="58">
        <v>3</v>
      </c>
      <c r="H65" s="58">
        <f t="shared" si="0"/>
        <v>3</v>
      </c>
      <c r="I65" s="29" t="str">
        <f t="shared" si="7"/>
        <v>BAJO</v>
      </c>
      <c r="J65" s="59" t="s">
        <v>243</v>
      </c>
      <c r="K65" s="58" t="s">
        <v>244</v>
      </c>
      <c r="L65" s="58">
        <v>1</v>
      </c>
      <c r="M65" s="58">
        <v>1</v>
      </c>
      <c r="N65" s="26">
        <f t="shared" si="2"/>
        <v>1</v>
      </c>
      <c r="O65" s="50" t="str">
        <f t="shared" si="6"/>
        <v>BAJO</v>
      </c>
      <c r="P65" s="53"/>
      <c r="Q65" s="53"/>
      <c r="R65" s="53"/>
      <c r="S65" s="9"/>
      <c r="T65" s="9"/>
      <c r="U65" s="9"/>
      <c r="V65" s="9"/>
      <c r="W65" s="9"/>
      <c r="X65" s="9"/>
      <c r="Y65" s="9"/>
      <c r="Z65" s="9"/>
      <c r="AA65" s="9"/>
      <c r="AB65" s="9"/>
      <c r="AC65" s="9"/>
      <c r="AD65" s="9"/>
      <c r="AE65" s="9"/>
      <c r="AF65" s="9"/>
      <c r="AG65" s="9"/>
      <c r="AH65" s="9"/>
      <c r="AI65" s="9"/>
      <c r="AJ65" s="9"/>
      <c r="AK65" s="9"/>
      <c r="AL65" s="9"/>
      <c r="AM65" s="9"/>
      <c r="AN65" s="9"/>
    </row>
    <row r="66" spans="1:40" ht="43.2">
      <c r="A66" s="34">
        <v>62</v>
      </c>
      <c r="B66" s="57" t="s">
        <v>129</v>
      </c>
      <c r="C66" s="55" t="s">
        <v>106</v>
      </c>
      <c r="D66" s="56" t="s">
        <v>245</v>
      </c>
      <c r="E66" s="56" t="s">
        <v>246</v>
      </c>
      <c r="F66" s="55">
        <v>1</v>
      </c>
      <c r="G66" s="55">
        <v>3</v>
      </c>
      <c r="H66" s="55">
        <f t="shared" si="0"/>
        <v>3</v>
      </c>
      <c r="I66" s="29" t="str">
        <f t="shared" si="7"/>
        <v>BAJO</v>
      </c>
      <c r="J66" s="56" t="s">
        <v>247</v>
      </c>
      <c r="K66" s="58" t="s">
        <v>244</v>
      </c>
      <c r="L66" s="55">
        <v>1</v>
      </c>
      <c r="M66" s="55">
        <v>1</v>
      </c>
      <c r="N66" s="26">
        <f t="shared" si="2"/>
        <v>1</v>
      </c>
      <c r="O66" s="50" t="str">
        <f t="shared" si="6"/>
        <v>BAJO</v>
      </c>
      <c r="P66" s="53"/>
      <c r="Q66" s="53"/>
      <c r="R66" s="53"/>
      <c r="S66" s="9"/>
      <c r="T66" s="9"/>
      <c r="U66" s="9"/>
      <c r="V66" s="9"/>
      <c r="W66" s="9"/>
      <c r="X66" s="9"/>
      <c r="Y66" s="9"/>
      <c r="Z66" s="9"/>
      <c r="AA66" s="9"/>
      <c r="AB66" s="9"/>
      <c r="AC66" s="9"/>
      <c r="AD66" s="9"/>
      <c r="AE66" s="9"/>
      <c r="AF66" s="9"/>
      <c r="AG66" s="9"/>
      <c r="AH66" s="9"/>
      <c r="AI66" s="9"/>
      <c r="AJ66" s="9"/>
      <c r="AK66" s="9"/>
      <c r="AL66" s="9"/>
      <c r="AM66" s="9"/>
      <c r="AN66" s="9"/>
    </row>
    <row r="67" spans="1:40" ht="43.2">
      <c r="A67" s="34">
        <v>63</v>
      </c>
      <c r="B67" s="57" t="s">
        <v>129</v>
      </c>
      <c r="C67" s="55" t="s">
        <v>106</v>
      </c>
      <c r="D67" s="56" t="s">
        <v>248</v>
      </c>
      <c r="E67" s="56" t="s">
        <v>249</v>
      </c>
      <c r="F67" s="55">
        <v>1</v>
      </c>
      <c r="G67" s="55">
        <v>3</v>
      </c>
      <c r="H67" s="55">
        <f t="shared" si="0"/>
        <v>3</v>
      </c>
      <c r="I67" s="29" t="str">
        <f t="shared" si="7"/>
        <v>BAJO</v>
      </c>
      <c r="J67" s="56" t="s">
        <v>250</v>
      </c>
      <c r="K67" s="58" t="s">
        <v>244</v>
      </c>
      <c r="L67" s="55">
        <v>1</v>
      </c>
      <c r="M67" s="55">
        <v>1</v>
      </c>
      <c r="N67" s="26">
        <f t="shared" si="2"/>
        <v>1</v>
      </c>
      <c r="O67" s="50" t="str">
        <f t="shared" si="6"/>
        <v>BAJO</v>
      </c>
      <c r="P67" s="53"/>
      <c r="Q67" s="53"/>
      <c r="R67" s="53"/>
      <c r="S67" s="9"/>
      <c r="T67" s="9"/>
      <c r="U67" s="9"/>
      <c r="V67" s="9"/>
      <c r="W67" s="9"/>
      <c r="X67" s="9"/>
      <c r="Y67" s="9"/>
      <c r="Z67" s="9"/>
      <c r="AA67" s="9"/>
      <c r="AB67" s="9"/>
      <c r="AC67" s="9"/>
      <c r="AD67" s="9"/>
      <c r="AE67" s="9"/>
      <c r="AF67" s="9"/>
      <c r="AG67" s="9"/>
      <c r="AH67" s="9"/>
      <c r="AI67" s="9"/>
      <c r="AJ67" s="9"/>
      <c r="AK67" s="9"/>
      <c r="AL67" s="9"/>
      <c r="AM67" s="9"/>
      <c r="AN67" s="9"/>
    </row>
    <row r="68" spans="1:40" ht="43.2">
      <c r="A68" s="34">
        <v>64</v>
      </c>
      <c r="B68" s="57" t="s">
        <v>129</v>
      </c>
      <c r="C68" s="55" t="s">
        <v>106</v>
      </c>
      <c r="D68" s="56" t="s">
        <v>251</v>
      </c>
      <c r="E68" s="56" t="s">
        <v>252</v>
      </c>
      <c r="F68" s="55">
        <v>1</v>
      </c>
      <c r="G68" s="55">
        <v>3</v>
      </c>
      <c r="H68" s="55">
        <f t="shared" si="0"/>
        <v>3</v>
      </c>
      <c r="I68" s="29" t="str">
        <f t="shared" si="7"/>
        <v>BAJO</v>
      </c>
      <c r="J68" s="56" t="s">
        <v>253</v>
      </c>
      <c r="K68" s="58" t="s">
        <v>254</v>
      </c>
      <c r="L68" s="55">
        <v>1</v>
      </c>
      <c r="M68" s="55">
        <v>1</v>
      </c>
      <c r="N68" s="26">
        <f t="shared" si="2"/>
        <v>1</v>
      </c>
      <c r="O68" s="50" t="str">
        <f t="shared" si="6"/>
        <v>BAJO</v>
      </c>
      <c r="P68" s="53"/>
      <c r="Q68" s="53"/>
      <c r="R68" s="53"/>
      <c r="S68" s="9"/>
      <c r="T68" s="9"/>
      <c r="U68" s="9"/>
      <c r="V68" s="9"/>
      <c r="W68" s="9"/>
      <c r="X68" s="9"/>
      <c r="Y68" s="9"/>
      <c r="Z68" s="9"/>
      <c r="AA68" s="9"/>
      <c r="AB68" s="9"/>
      <c r="AC68" s="9"/>
      <c r="AD68" s="9"/>
      <c r="AE68" s="9"/>
      <c r="AF68" s="9"/>
      <c r="AG68" s="9"/>
      <c r="AH68" s="9"/>
      <c r="AI68" s="9"/>
      <c r="AJ68" s="9"/>
      <c r="AK68" s="9"/>
      <c r="AL68" s="9"/>
      <c r="AM68" s="9"/>
      <c r="AN68" s="9"/>
    </row>
    <row r="69" spans="1:40" ht="43.2">
      <c r="A69" s="34">
        <v>65</v>
      </c>
      <c r="B69" s="54" t="s">
        <v>129</v>
      </c>
      <c r="C69" s="55" t="s">
        <v>255</v>
      </c>
      <c r="D69" s="56" t="s">
        <v>256</v>
      </c>
      <c r="E69" s="56" t="s">
        <v>257</v>
      </c>
      <c r="F69" s="55">
        <v>1</v>
      </c>
      <c r="G69" s="55">
        <v>2</v>
      </c>
      <c r="H69" s="55">
        <f t="shared" si="0"/>
        <v>2</v>
      </c>
      <c r="I69" s="29" t="str">
        <f t="shared" si="7"/>
        <v>BAJO</v>
      </c>
      <c r="J69" s="56" t="s">
        <v>258</v>
      </c>
      <c r="K69" s="55" t="s">
        <v>254</v>
      </c>
      <c r="L69" s="55">
        <v>1</v>
      </c>
      <c r="M69" s="55">
        <v>1</v>
      </c>
      <c r="N69" s="26">
        <f t="shared" si="2"/>
        <v>1</v>
      </c>
      <c r="O69" s="50" t="str">
        <f t="shared" si="6"/>
        <v>BAJO</v>
      </c>
      <c r="P69" s="53"/>
      <c r="Q69" s="53"/>
      <c r="R69" s="53"/>
      <c r="S69" s="9"/>
      <c r="T69" s="9"/>
      <c r="U69" s="9"/>
      <c r="V69" s="9"/>
      <c r="W69" s="9"/>
      <c r="X69" s="9"/>
      <c r="Y69" s="9"/>
      <c r="Z69" s="9"/>
      <c r="AA69" s="9"/>
      <c r="AB69" s="9"/>
      <c r="AC69" s="9"/>
      <c r="AD69" s="9"/>
      <c r="AE69" s="9"/>
      <c r="AF69" s="9"/>
      <c r="AG69" s="9"/>
      <c r="AH69" s="9"/>
      <c r="AI69" s="9"/>
      <c r="AJ69" s="9"/>
      <c r="AK69" s="9"/>
      <c r="AL69" s="9"/>
      <c r="AM69" s="9"/>
      <c r="AN69" s="9"/>
    </row>
    <row r="70" spans="1:40" ht="43.2">
      <c r="A70" s="34">
        <v>66</v>
      </c>
      <c r="B70" s="54" t="s">
        <v>129</v>
      </c>
      <c r="C70" s="55" t="s">
        <v>106</v>
      </c>
      <c r="D70" s="56" t="s">
        <v>259</v>
      </c>
      <c r="E70" s="56" t="s">
        <v>260</v>
      </c>
      <c r="F70" s="55">
        <v>1</v>
      </c>
      <c r="G70" s="55">
        <v>2</v>
      </c>
      <c r="H70" s="55">
        <f t="shared" si="0"/>
        <v>2</v>
      </c>
      <c r="I70" s="29" t="str">
        <f t="shared" si="7"/>
        <v>BAJO</v>
      </c>
      <c r="J70" s="56" t="s">
        <v>261</v>
      </c>
      <c r="K70" s="55" t="s">
        <v>254</v>
      </c>
      <c r="L70" s="55">
        <v>1</v>
      </c>
      <c r="M70" s="55">
        <v>1</v>
      </c>
      <c r="N70" s="26">
        <f t="shared" si="2"/>
        <v>1</v>
      </c>
      <c r="O70" s="50" t="str">
        <f t="shared" si="6"/>
        <v>BAJO</v>
      </c>
      <c r="P70" s="53"/>
      <c r="Q70" s="53"/>
      <c r="R70" s="53"/>
      <c r="S70" s="9"/>
      <c r="T70" s="9"/>
      <c r="U70" s="9"/>
      <c r="V70" s="9"/>
      <c r="W70" s="9"/>
      <c r="X70" s="9"/>
      <c r="Y70" s="9"/>
      <c r="Z70" s="9"/>
      <c r="AA70" s="9"/>
      <c r="AB70" s="9"/>
      <c r="AC70" s="9"/>
      <c r="AD70" s="9"/>
      <c r="AE70" s="9"/>
      <c r="AF70" s="9"/>
      <c r="AG70" s="9"/>
      <c r="AH70" s="9"/>
      <c r="AI70" s="9"/>
      <c r="AJ70" s="9"/>
      <c r="AK70" s="9"/>
      <c r="AL70" s="9"/>
      <c r="AM70" s="9"/>
      <c r="AN70" s="9"/>
    </row>
    <row r="71" spans="1:40" ht="43.2">
      <c r="A71" s="34">
        <v>67</v>
      </c>
      <c r="B71" s="54" t="s">
        <v>129</v>
      </c>
      <c r="C71" s="55" t="s">
        <v>106</v>
      </c>
      <c r="D71" s="56" t="s">
        <v>262</v>
      </c>
      <c r="E71" s="56" t="s">
        <v>263</v>
      </c>
      <c r="F71" s="55">
        <v>1</v>
      </c>
      <c r="G71" s="55">
        <v>2</v>
      </c>
      <c r="H71" s="55">
        <f t="shared" si="0"/>
        <v>2</v>
      </c>
      <c r="I71" s="29" t="str">
        <f t="shared" si="7"/>
        <v>BAJO</v>
      </c>
      <c r="J71" s="56" t="s">
        <v>264</v>
      </c>
      <c r="K71" s="55" t="s">
        <v>254</v>
      </c>
      <c r="L71" s="55">
        <v>1</v>
      </c>
      <c r="M71" s="55">
        <v>1</v>
      </c>
      <c r="N71" s="26">
        <f t="shared" si="2"/>
        <v>1</v>
      </c>
      <c r="O71" s="50" t="str">
        <f t="shared" si="6"/>
        <v>BAJO</v>
      </c>
      <c r="P71" s="53"/>
      <c r="Q71" s="53"/>
      <c r="R71" s="53"/>
      <c r="S71" s="9"/>
      <c r="T71" s="9"/>
      <c r="U71" s="9"/>
      <c r="V71" s="9"/>
      <c r="W71" s="9"/>
      <c r="X71" s="9"/>
      <c r="Y71" s="9"/>
      <c r="Z71" s="9"/>
      <c r="AA71" s="9"/>
      <c r="AB71" s="9"/>
      <c r="AC71" s="9"/>
      <c r="AD71" s="9"/>
      <c r="AE71" s="9"/>
      <c r="AF71" s="9"/>
      <c r="AG71" s="9"/>
      <c r="AH71" s="9"/>
      <c r="AI71" s="9"/>
      <c r="AJ71" s="9"/>
      <c r="AK71" s="9"/>
      <c r="AL71" s="9"/>
      <c r="AM71" s="9"/>
      <c r="AN71" s="9"/>
    </row>
    <row r="72" spans="1:40" ht="43.2">
      <c r="A72" s="34">
        <v>68</v>
      </c>
      <c r="B72" s="54" t="s">
        <v>129</v>
      </c>
      <c r="C72" s="55" t="s">
        <v>106</v>
      </c>
      <c r="D72" s="56" t="s">
        <v>265</v>
      </c>
      <c r="E72" s="56" t="s">
        <v>266</v>
      </c>
      <c r="F72" s="55">
        <v>1</v>
      </c>
      <c r="G72" s="55">
        <v>3</v>
      </c>
      <c r="H72" s="55">
        <f t="shared" si="0"/>
        <v>3</v>
      </c>
      <c r="I72" s="29" t="str">
        <f t="shared" si="7"/>
        <v>BAJO</v>
      </c>
      <c r="J72" s="56" t="s">
        <v>267</v>
      </c>
      <c r="K72" s="55" t="s">
        <v>254</v>
      </c>
      <c r="L72" s="55">
        <v>1</v>
      </c>
      <c r="M72" s="55">
        <v>1</v>
      </c>
      <c r="N72" s="26">
        <f t="shared" si="2"/>
        <v>1</v>
      </c>
      <c r="O72" s="50" t="str">
        <f t="shared" si="6"/>
        <v>BAJO</v>
      </c>
      <c r="P72" s="53"/>
      <c r="Q72" s="53"/>
      <c r="R72" s="53"/>
      <c r="S72" s="9"/>
      <c r="T72" s="9"/>
      <c r="U72" s="9"/>
      <c r="V72" s="9"/>
      <c r="W72" s="9"/>
      <c r="X72" s="9"/>
      <c r="Y72" s="9"/>
      <c r="Z72" s="9"/>
      <c r="AA72" s="9"/>
      <c r="AB72" s="9"/>
      <c r="AC72" s="9"/>
      <c r="AD72" s="9"/>
      <c r="AE72" s="9"/>
      <c r="AF72" s="9"/>
      <c r="AG72" s="9"/>
      <c r="AH72" s="9"/>
      <c r="AI72" s="9"/>
      <c r="AJ72" s="9"/>
      <c r="AK72" s="9"/>
      <c r="AL72" s="9"/>
      <c r="AM72" s="9"/>
      <c r="AN72" s="9"/>
    </row>
    <row r="73" spans="1:40" ht="57.6">
      <c r="A73" s="34">
        <v>69</v>
      </c>
      <c r="B73" s="54" t="s">
        <v>129</v>
      </c>
      <c r="C73" s="55" t="s">
        <v>106</v>
      </c>
      <c r="D73" s="56" t="s">
        <v>268</v>
      </c>
      <c r="E73" s="56" t="s">
        <v>269</v>
      </c>
      <c r="F73" s="55">
        <v>1</v>
      </c>
      <c r="G73" s="55">
        <v>2</v>
      </c>
      <c r="H73" s="55">
        <f t="shared" si="0"/>
        <v>2</v>
      </c>
      <c r="I73" s="29" t="str">
        <f t="shared" si="7"/>
        <v>BAJO</v>
      </c>
      <c r="J73" s="56" t="s">
        <v>270</v>
      </c>
      <c r="K73" s="55" t="s">
        <v>244</v>
      </c>
      <c r="L73" s="55">
        <v>1</v>
      </c>
      <c r="M73" s="55">
        <v>1</v>
      </c>
      <c r="N73" s="26">
        <f t="shared" si="2"/>
        <v>1</v>
      </c>
      <c r="O73" s="50" t="str">
        <f t="shared" si="6"/>
        <v>BAJO</v>
      </c>
      <c r="P73" s="53"/>
      <c r="Q73" s="53"/>
      <c r="R73" s="53"/>
      <c r="S73" s="9"/>
      <c r="T73" s="9"/>
      <c r="U73" s="9"/>
      <c r="V73" s="9"/>
      <c r="W73" s="9"/>
      <c r="X73" s="9"/>
      <c r="Y73" s="9"/>
      <c r="Z73" s="9"/>
      <c r="AA73" s="9"/>
      <c r="AB73" s="9"/>
      <c r="AC73" s="9"/>
      <c r="AD73" s="9"/>
      <c r="AE73" s="9"/>
      <c r="AF73" s="9"/>
      <c r="AG73" s="9"/>
      <c r="AH73" s="9"/>
      <c r="AI73" s="9"/>
      <c r="AJ73" s="9"/>
      <c r="AK73" s="9"/>
      <c r="AL73" s="9"/>
      <c r="AM73" s="9"/>
      <c r="AN73" s="9"/>
    </row>
    <row r="74" spans="1:40" ht="43.2">
      <c r="A74" s="34">
        <v>70</v>
      </c>
      <c r="B74" s="54" t="s">
        <v>129</v>
      </c>
      <c r="C74" s="55" t="s">
        <v>106</v>
      </c>
      <c r="D74" s="56" t="s">
        <v>271</v>
      </c>
      <c r="E74" s="56" t="s">
        <v>269</v>
      </c>
      <c r="F74" s="55">
        <v>1</v>
      </c>
      <c r="G74" s="55">
        <v>2</v>
      </c>
      <c r="H74" s="55">
        <f t="shared" si="0"/>
        <v>2</v>
      </c>
      <c r="I74" s="29" t="str">
        <f t="shared" si="7"/>
        <v>BAJO</v>
      </c>
      <c r="J74" s="56" t="s">
        <v>272</v>
      </c>
      <c r="K74" s="55" t="s">
        <v>273</v>
      </c>
      <c r="L74" s="55">
        <v>1</v>
      </c>
      <c r="M74" s="55">
        <v>1</v>
      </c>
      <c r="N74" s="26">
        <f t="shared" si="2"/>
        <v>1</v>
      </c>
      <c r="O74" s="50" t="str">
        <f t="shared" si="6"/>
        <v>BAJO</v>
      </c>
      <c r="P74" s="53"/>
      <c r="Q74" s="53"/>
      <c r="R74" s="53"/>
      <c r="S74" s="9"/>
      <c r="T74" s="9"/>
      <c r="U74" s="9"/>
      <c r="V74" s="9"/>
      <c r="W74" s="9"/>
      <c r="X74" s="9"/>
      <c r="Y74" s="9"/>
      <c r="Z74" s="9"/>
      <c r="AA74" s="9"/>
      <c r="AB74" s="9"/>
      <c r="AC74" s="9"/>
      <c r="AD74" s="9"/>
      <c r="AE74" s="9"/>
      <c r="AF74" s="9"/>
      <c r="AG74" s="9"/>
      <c r="AH74" s="9"/>
      <c r="AI74" s="9"/>
      <c r="AJ74" s="9"/>
      <c r="AK74" s="9"/>
      <c r="AL74" s="9"/>
      <c r="AM74" s="9"/>
      <c r="AN74" s="9"/>
    </row>
    <row r="75" spans="1:40" ht="57.6">
      <c r="A75" s="34">
        <v>71</v>
      </c>
      <c r="B75" s="54" t="s">
        <v>129</v>
      </c>
      <c r="C75" s="55" t="s">
        <v>106</v>
      </c>
      <c r="D75" s="56" t="s">
        <v>274</v>
      </c>
      <c r="E75" s="56" t="s">
        <v>275</v>
      </c>
      <c r="F75" s="55">
        <v>1</v>
      </c>
      <c r="G75" s="55">
        <v>2</v>
      </c>
      <c r="H75" s="55">
        <f t="shared" si="0"/>
        <v>2</v>
      </c>
      <c r="I75" s="29" t="str">
        <f t="shared" si="7"/>
        <v>BAJO</v>
      </c>
      <c r="J75" s="56" t="s">
        <v>209</v>
      </c>
      <c r="K75" s="55" t="s">
        <v>276</v>
      </c>
      <c r="L75" s="55">
        <v>1</v>
      </c>
      <c r="M75" s="55">
        <v>1</v>
      </c>
      <c r="N75" s="26">
        <f t="shared" si="2"/>
        <v>1</v>
      </c>
      <c r="O75" s="50" t="str">
        <f t="shared" si="6"/>
        <v>BAJO</v>
      </c>
      <c r="P75" s="53"/>
      <c r="Q75" s="53"/>
      <c r="R75" s="53"/>
      <c r="S75" s="9"/>
      <c r="T75" s="9"/>
      <c r="U75" s="9"/>
      <c r="V75" s="9"/>
      <c r="W75" s="9"/>
      <c r="X75" s="9"/>
      <c r="Y75" s="9"/>
      <c r="Z75" s="9"/>
      <c r="AA75" s="9"/>
      <c r="AB75" s="9"/>
      <c r="AC75" s="9"/>
      <c r="AD75" s="9"/>
      <c r="AE75" s="9"/>
      <c r="AF75" s="9"/>
      <c r="AG75" s="9"/>
      <c r="AH75" s="9"/>
      <c r="AI75" s="9"/>
      <c r="AJ75" s="9"/>
      <c r="AK75" s="9"/>
      <c r="AL75" s="9"/>
      <c r="AM75" s="9"/>
      <c r="AN75" s="9"/>
    </row>
    <row r="76" spans="1:40" ht="43.2">
      <c r="A76" s="34">
        <v>72</v>
      </c>
      <c r="B76" s="54" t="s">
        <v>129</v>
      </c>
      <c r="C76" s="55" t="s">
        <v>115</v>
      </c>
      <c r="D76" s="56" t="s">
        <v>277</v>
      </c>
      <c r="E76" s="56" t="s">
        <v>278</v>
      </c>
      <c r="F76" s="55">
        <v>1</v>
      </c>
      <c r="G76" s="55">
        <v>3</v>
      </c>
      <c r="H76" s="55">
        <f t="shared" si="0"/>
        <v>3</v>
      </c>
      <c r="I76" s="29" t="str">
        <f t="shared" si="7"/>
        <v>BAJO</v>
      </c>
      <c r="J76" s="56" t="s">
        <v>279</v>
      </c>
      <c r="K76" s="55" t="s">
        <v>276</v>
      </c>
      <c r="L76" s="55">
        <v>1</v>
      </c>
      <c r="M76" s="55">
        <v>1</v>
      </c>
      <c r="N76" s="26">
        <f t="shared" si="2"/>
        <v>1</v>
      </c>
      <c r="O76" s="50" t="str">
        <f t="shared" si="6"/>
        <v>BAJO</v>
      </c>
      <c r="P76" s="53"/>
      <c r="Q76" s="53"/>
      <c r="R76" s="53"/>
      <c r="S76" s="9"/>
      <c r="T76" s="9"/>
      <c r="U76" s="9"/>
      <c r="V76" s="9"/>
      <c r="W76" s="9"/>
      <c r="X76" s="9"/>
      <c r="Y76" s="9"/>
      <c r="Z76" s="9"/>
      <c r="AA76" s="9"/>
      <c r="AB76" s="9"/>
      <c r="AC76" s="9"/>
      <c r="AD76" s="9"/>
      <c r="AE76" s="9"/>
      <c r="AF76" s="9"/>
      <c r="AG76" s="9"/>
      <c r="AH76" s="9"/>
      <c r="AI76" s="9"/>
      <c r="AJ76" s="9"/>
      <c r="AK76" s="9"/>
      <c r="AL76" s="9"/>
      <c r="AM76" s="9"/>
      <c r="AN76" s="9"/>
    </row>
    <row r="77" spans="1:40" ht="106.2" customHeight="1">
      <c r="A77" s="34">
        <v>73</v>
      </c>
      <c r="B77" s="54" t="s">
        <v>129</v>
      </c>
      <c r="C77" s="55" t="s">
        <v>115</v>
      </c>
      <c r="D77" s="56" t="s">
        <v>280</v>
      </c>
      <c r="E77" s="56" t="s">
        <v>281</v>
      </c>
      <c r="F77" s="55">
        <v>2</v>
      </c>
      <c r="G77" s="55">
        <v>2</v>
      </c>
      <c r="H77" s="55">
        <f t="shared" si="0"/>
        <v>4</v>
      </c>
      <c r="I77" s="29" t="str">
        <f t="shared" si="7"/>
        <v>MEDIO</v>
      </c>
      <c r="J77" s="56" t="s">
        <v>282</v>
      </c>
      <c r="K77" s="55" t="s">
        <v>254</v>
      </c>
      <c r="L77" s="55">
        <v>2</v>
      </c>
      <c r="M77" s="55">
        <v>2</v>
      </c>
      <c r="N77" s="26">
        <f t="shared" si="2"/>
        <v>4</v>
      </c>
      <c r="O77" s="50" t="str">
        <f t="shared" si="6"/>
        <v>MEDIO</v>
      </c>
      <c r="P77" s="87" t="s">
        <v>375</v>
      </c>
      <c r="Q77" s="53" t="s">
        <v>376</v>
      </c>
      <c r="R77" s="53"/>
      <c r="S77" s="9"/>
      <c r="T77" s="9"/>
      <c r="U77" s="9"/>
      <c r="V77" s="9"/>
      <c r="W77" s="9"/>
      <c r="X77" s="9"/>
      <c r="Y77" s="9"/>
      <c r="Z77" s="9"/>
      <c r="AA77" s="9"/>
      <c r="AB77" s="9"/>
      <c r="AC77" s="9"/>
      <c r="AD77" s="9"/>
      <c r="AE77" s="9"/>
      <c r="AF77" s="9"/>
      <c r="AG77" s="9"/>
      <c r="AH77" s="9"/>
      <c r="AI77" s="9"/>
      <c r="AJ77" s="9"/>
      <c r="AK77" s="9"/>
      <c r="AL77" s="9"/>
      <c r="AM77" s="9"/>
      <c r="AN77" s="9"/>
    </row>
    <row r="78" spans="1:40" ht="28.8">
      <c r="A78" s="34">
        <v>74</v>
      </c>
      <c r="B78" s="54" t="s">
        <v>105</v>
      </c>
      <c r="C78" s="55" t="s">
        <v>134</v>
      </c>
      <c r="D78" s="56" t="s">
        <v>283</v>
      </c>
      <c r="E78" s="56" t="s">
        <v>284</v>
      </c>
      <c r="F78" s="55">
        <v>1</v>
      </c>
      <c r="G78" s="55">
        <v>2</v>
      </c>
      <c r="H78" s="55">
        <f t="shared" si="0"/>
        <v>2</v>
      </c>
      <c r="I78" s="29" t="str">
        <f t="shared" si="7"/>
        <v>BAJO</v>
      </c>
      <c r="J78" s="56" t="s">
        <v>285</v>
      </c>
      <c r="K78" s="55" t="s">
        <v>214</v>
      </c>
      <c r="L78" s="55">
        <v>1</v>
      </c>
      <c r="M78" s="55">
        <v>1</v>
      </c>
      <c r="N78" s="26">
        <f t="shared" si="2"/>
        <v>1</v>
      </c>
      <c r="O78" s="50" t="str">
        <f t="shared" si="6"/>
        <v>BAJO</v>
      </c>
      <c r="P78" s="53"/>
      <c r="Q78" s="53"/>
      <c r="R78" s="53"/>
      <c r="S78" s="9"/>
      <c r="T78" s="9"/>
      <c r="U78" s="9"/>
      <c r="V78" s="9"/>
      <c r="W78" s="9"/>
      <c r="X78" s="9"/>
      <c r="Y78" s="9"/>
      <c r="Z78" s="9"/>
      <c r="AA78" s="9"/>
      <c r="AB78" s="9"/>
      <c r="AC78" s="9"/>
      <c r="AD78" s="9"/>
      <c r="AE78" s="9"/>
      <c r="AF78" s="9"/>
      <c r="AG78" s="9"/>
      <c r="AH78" s="9"/>
      <c r="AI78" s="9"/>
      <c r="AJ78" s="9"/>
      <c r="AK78" s="9"/>
      <c r="AL78" s="9"/>
      <c r="AM78" s="9"/>
      <c r="AN78" s="9"/>
    </row>
    <row r="79" spans="1:40" ht="43.2">
      <c r="A79" s="34">
        <v>75</v>
      </c>
      <c r="B79" s="54" t="s">
        <v>105</v>
      </c>
      <c r="C79" s="55" t="s">
        <v>106</v>
      </c>
      <c r="D79" s="56" t="s">
        <v>286</v>
      </c>
      <c r="E79" s="56" t="s">
        <v>287</v>
      </c>
      <c r="F79" s="55">
        <v>1</v>
      </c>
      <c r="G79" s="55">
        <v>2</v>
      </c>
      <c r="H79" s="55">
        <f t="shared" si="0"/>
        <v>2</v>
      </c>
      <c r="I79" s="29" t="str">
        <f t="shared" si="7"/>
        <v>BAJO</v>
      </c>
      <c r="J79" s="56" t="s">
        <v>288</v>
      </c>
      <c r="K79" s="55" t="s">
        <v>214</v>
      </c>
      <c r="L79" s="55">
        <v>1</v>
      </c>
      <c r="M79" s="55">
        <v>1</v>
      </c>
      <c r="N79" s="26">
        <f t="shared" si="2"/>
        <v>1</v>
      </c>
      <c r="O79" s="50" t="str">
        <f t="shared" si="6"/>
        <v>BAJO</v>
      </c>
      <c r="P79" s="53"/>
      <c r="Q79" s="53"/>
      <c r="R79" s="53"/>
      <c r="S79" s="9"/>
      <c r="T79" s="9"/>
      <c r="U79" s="9"/>
      <c r="V79" s="9"/>
      <c r="W79" s="9"/>
      <c r="X79" s="9"/>
      <c r="Y79" s="9"/>
      <c r="Z79" s="9"/>
      <c r="AA79" s="9"/>
      <c r="AB79" s="9"/>
      <c r="AC79" s="9"/>
      <c r="AD79" s="9"/>
      <c r="AE79" s="9"/>
      <c r="AF79" s="9"/>
      <c r="AG79" s="9"/>
      <c r="AH79" s="9"/>
      <c r="AI79" s="9"/>
      <c r="AJ79" s="9"/>
      <c r="AK79" s="9"/>
      <c r="AL79" s="9"/>
      <c r="AM79" s="9"/>
      <c r="AN79" s="9"/>
    </row>
    <row r="80" spans="1:40" ht="43.2">
      <c r="A80" s="34">
        <v>76</v>
      </c>
      <c r="B80" s="54" t="s">
        <v>105</v>
      </c>
      <c r="C80" s="55" t="s">
        <v>106</v>
      </c>
      <c r="D80" s="56" t="s">
        <v>289</v>
      </c>
      <c r="E80" s="56" t="s">
        <v>290</v>
      </c>
      <c r="F80" s="55">
        <v>1</v>
      </c>
      <c r="G80" s="55">
        <v>2</v>
      </c>
      <c r="H80" s="55">
        <f t="shared" si="0"/>
        <v>2</v>
      </c>
      <c r="I80" s="29" t="str">
        <f t="shared" si="7"/>
        <v>BAJO</v>
      </c>
      <c r="J80" s="56" t="s">
        <v>291</v>
      </c>
      <c r="K80" s="55" t="s">
        <v>214</v>
      </c>
      <c r="L80" s="55">
        <v>1</v>
      </c>
      <c r="M80" s="55">
        <v>1</v>
      </c>
      <c r="N80" s="26">
        <f t="shared" si="2"/>
        <v>1</v>
      </c>
      <c r="O80" s="50" t="str">
        <f t="shared" si="6"/>
        <v>BAJO</v>
      </c>
      <c r="P80" s="53"/>
      <c r="Q80" s="53"/>
      <c r="R80" s="53"/>
      <c r="S80" s="9"/>
      <c r="T80" s="9"/>
      <c r="U80" s="9"/>
      <c r="V80" s="9"/>
      <c r="W80" s="9"/>
      <c r="X80" s="9"/>
      <c r="Y80" s="9"/>
      <c r="Z80" s="9"/>
      <c r="AA80" s="9"/>
      <c r="AB80" s="9"/>
      <c r="AC80" s="9"/>
      <c r="AD80" s="9"/>
      <c r="AE80" s="9"/>
      <c r="AF80" s="9"/>
      <c r="AG80" s="9"/>
      <c r="AH80" s="9"/>
      <c r="AI80" s="9"/>
      <c r="AJ80" s="9"/>
      <c r="AK80" s="9"/>
      <c r="AL80" s="9"/>
      <c r="AM80" s="9"/>
      <c r="AN80" s="9"/>
    </row>
    <row r="81" spans="1:40" ht="43.2">
      <c r="A81" s="34">
        <v>77</v>
      </c>
      <c r="B81" s="54" t="s">
        <v>105</v>
      </c>
      <c r="C81" s="55" t="s">
        <v>106</v>
      </c>
      <c r="D81" s="56" t="s">
        <v>292</v>
      </c>
      <c r="E81" s="56" t="s">
        <v>293</v>
      </c>
      <c r="F81" s="55">
        <v>1</v>
      </c>
      <c r="G81" s="55">
        <v>2</v>
      </c>
      <c r="H81" s="55">
        <f t="shared" si="0"/>
        <v>2</v>
      </c>
      <c r="I81" s="29" t="str">
        <f t="shared" si="7"/>
        <v>BAJO</v>
      </c>
      <c r="J81" s="56" t="s">
        <v>294</v>
      </c>
      <c r="K81" s="55" t="s">
        <v>214</v>
      </c>
      <c r="L81" s="55">
        <v>1</v>
      </c>
      <c r="M81" s="55">
        <v>1</v>
      </c>
      <c r="N81" s="26">
        <f t="shared" si="2"/>
        <v>1</v>
      </c>
      <c r="O81" s="50" t="str">
        <f t="shared" si="6"/>
        <v>BAJO</v>
      </c>
      <c r="P81" s="53"/>
      <c r="Q81" s="53"/>
      <c r="R81" s="53"/>
      <c r="S81" s="9"/>
      <c r="T81" s="9"/>
      <c r="U81" s="9"/>
      <c r="V81" s="9"/>
      <c r="W81" s="9"/>
      <c r="X81" s="9"/>
      <c r="Y81" s="9"/>
      <c r="Z81" s="9"/>
      <c r="AA81" s="9"/>
      <c r="AB81" s="9"/>
      <c r="AC81" s="9"/>
      <c r="AD81" s="9"/>
      <c r="AE81" s="9"/>
      <c r="AF81" s="9"/>
      <c r="AG81" s="9"/>
      <c r="AH81" s="9"/>
      <c r="AI81" s="9"/>
      <c r="AJ81" s="9"/>
      <c r="AK81" s="9"/>
      <c r="AL81" s="9"/>
      <c r="AM81" s="9"/>
      <c r="AN81" s="9"/>
    </row>
    <row r="82" spans="1:40" ht="43.2">
      <c r="A82" s="34">
        <v>78</v>
      </c>
      <c r="B82" s="54" t="s">
        <v>105</v>
      </c>
      <c r="C82" s="55" t="s">
        <v>106</v>
      </c>
      <c r="D82" s="56" t="s">
        <v>295</v>
      </c>
      <c r="E82" s="56" t="s">
        <v>296</v>
      </c>
      <c r="F82" s="55">
        <v>1</v>
      </c>
      <c r="G82" s="55">
        <v>2</v>
      </c>
      <c r="H82" s="55">
        <f t="shared" si="0"/>
        <v>2</v>
      </c>
      <c r="I82" s="29" t="str">
        <f t="shared" si="7"/>
        <v>BAJO</v>
      </c>
      <c r="J82" s="56" t="s">
        <v>288</v>
      </c>
      <c r="K82" s="55" t="s">
        <v>214</v>
      </c>
      <c r="L82" s="55">
        <v>1</v>
      </c>
      <c r="M82" s="55">
        <v>1</v>
      </c>
      <c r="N82" s="26">
        <f t="shared" si="2"/>
        <v>1</v>
      </c>
      <c r="O82" s="50" t="str">
        <f t="shared" si="6"/>
        <v>BAJO</v>
      </c>
      <c r="P82" s="53"/>
      <c r="Q82" s="53"/>
      <c r="R82" s="53"/>
      <c r="S82" s="9"/>
      <c r="T82" s="9"/>
      <c r="U82" s="9"/>
      <c r="V82" s="9"/>
      <c r="W82" s="9"/>
      <c r="X82" s="9"/>
      <c r="Y82" s="9"/>
      <c r="Z82" s="9"/>
      <c r="AA82" s="9"/>
      <c r="AB82" s="9"/>
      <c r="AC82" s="9"/>
      <c r="AD82" s="9"/>
      <c r="AE82" s="9"/>
      <c r="AF82" s="9"/>
      <c r="AG82" s="9"/>
      <c r="AH82" s="9"/>
      <c r="AI82" s="9"/>
      <c r="AJ82" s="9"/>
      <c r="AK82" s="9"/>
      <c r="AL82" s="9"/>
      <c r="AM82" s="9"/>
      <c r="AN82" s="9"/>
    </row>
    <row r="83" spans="1:40" ht="43.2">
      <c r="A83" s="34">
        <v>79</v>
      </c>
      <c r="B83" s="54" t="s">
        <v>129</v>
      </c>
      <c r="C83" s="55" t="s">
        <v>106</v>
      </c>
      <c r="D83" s="56" t="s">
        <v>297</v>
      </c>
      <c r="E83" s="56" t="s">
        <v>298</v>
      </c>
      <c r="F83" s="55">
        <v>1</v>
      </c>
      <c r="G83" s="55">
        <v>2</v>
      </c>
      <c r="H83" s="55">
        <f t="shared" si="0"/>
        <v>2</v>
      </c>
      <c r="I83" s="29" t="str">
        <f t="shared" si="7"/>
        <v>BAJO</v>
      </c>
      <c r="J83" s="56" t="s">
        <v>299</v>
      </c>
      <c r="K83" s="55" t="s">
        <v>210</v>
      </c>
      <c r="L83" s="55">
        <v>1</v>
      </c>
      <c r="M83" s="55">
        <v>1</v>
      </c>
      <c r="N83" s="26">
        <f t="shared" si="2"/>
        <v>1</v>
      </c>
      <c r="O83" s="50" t="str">
        <f t="shared" si="6"/>
        <v>BAJO</v>
      </c>
      <c r="P83" s="53"/>
      <c r="Q83" s="53"/>
      <c r="R83" s="53"/>
      <c r="S83" s="9"/>
      <c r="T83" s="9"/>
      <c r="U83" s="9"/>
      <c r="V83" s="9"/>
      <c r="W83" s="9"/>
      <c r="X83" s="9"/>
      <c r="Y83" s="9"/>
      <c r="Z83" s="9"/>
      <c r="AA83" s="9"/>
      <c r="AB83" s="9"/>
      <c r="AC83" s="9"/>
      <c r="AD83" s="9"/>
      <c r="AE83" s="9"/>
      <c r="AF83" s="9"/>
      <c r="AG83" s="9"/>
      <c r="AH83" s="9"/>
      <c r="AI83" s="9"/>
      <c r="AJ83" s="9"/>
      <c r="AK83" s="9"/>
      <c r="AL83" s="9"/>
      <c r="AM83" s="9"/>
      <c r="AN83" s="9"/>
    </row>
    <row r="84" spans="1:40" ht="43.2">
      <c r="A84" s="34">
        <v>80</v>
      </c>
      <c r="B84" s="54" t="s">
        <v>129</v>
      </c>
      <c r="C84" s="55" t="s">
        <v>106</v>
      </c>
      <c r="D84" s="56" t="s">
        <v>300</v>
      </c>
      <c r="E84" s="56" t="s">
        <v>301</v>
      </c>
      <c r="F84" s="55">
        <v>1</v>
      </c>
      <c r="G84" s="55">
        <v>2</v>
      </c>
      <c r="H84" s="55">
        <f t="shared" si="0"/>
        <v>2</v>
      </c>
      <c r="I84" s="29" t="str">
        <f t="shared" si="7"/>
        <v>BAJO</v>
      </c>
      <c r="J84" s="56" t="s">
        <v>299</v>
      </c>
      <c r="K84" s="55" t="s">
        <v>210</v>
      </c>
      <c r="L84" s="55">
        <v>1</v>
      </c>
      <c r="M84" s="55">
        <v>1</v>
      </c>
      <c r="N84" s="26">
        <f t="shared" si="2"/>
        <v>1</v>
      </c>
      <c r="O84" s="50" t="str">
        <f t="shared" si="6"/>
        <v>BAJO</v>
      </c>
      <c r="P84" s="53"/>
      <c r="Q84" s="53"/>
      <c r="R84" s="53"/>
      <c r="S84" s="9"/>
      <c r="T84" s="9"/>
      <c r="U84" s="9"/>
      <c r="V84" s="9"/>
      <c r="W84" s="9"/>
      <c r="X84" s="9"/>
      <c r="Y84" s="9"/>
      <c r="Z84" s="9"/>
      <c r="AA84" s="9"/>
      <c r="AB84" s="9"/>
      <c r="AC84" s="9"/>
      <c r="AD84" s="9"/>
      <c r="AE84" s="9"/>
      <c r="AF84" s="9"/>
      <c r="AG84" s="9"/>
      <c r="AH84" s="9"/>
      <c r="AI84" s="9"/>
      <c r="AJ84" s="9"/>
      <c r="AK84" s="9"/>
      <c r="AL84" s="9"/>
      <c r="AM84" s="9"/>
      <c r="AN84" s="9"/>
    </row>
    <row r="85" spans="1:40" ht="43.2">
      <c r="A85" s="34">
        <v>81</v>
      </c>
      <c r="B85" s="54" t="s">
        <v>129</v>
      </c>
      <c r="C85" s="55" t="s">
        <v>106</v>
      </c>
      <c r="D85" s="56" t="s">
        <v>302</v>
      </c>
      <c r="E85" s="56" t="s">
        <v>303</v>
      </c>
      <c r="F85" s="55">
        <v>1</v>
      </c>
      <c r="G85" s="55">
        <v>2</v>
      </c>
      <c r="H85" s="55">
        <f t="shared" si="0"/>
        <v>2</v>
      </c>
      <c r="I85" s="29" t="str">
        <f t="shared" si="7"/>
        <v>BAJO</v>
      </c>
      <c r="J85" s="56" t="s">
        <v>304</v>
      </c>
      <c r="K85" s="55" t="s">
        <v>244</v>
      </c>
      <c r="L85" s="55">
        <v>1</v>
      </c>
      <c r="M85" s="55">
        <v>1</v>
      </c>
      <c r="N85" s="26">
        <f t="shared" si="2"/>
        <v>1</v>
      </c>
      <c r="O85" s="50" t="str">
        <f t="shared" si="6"/>
        <v>BAJO</v>
      </c>
      <c r="P85" s="53"/>
      <c r="Q85" s="53"/>
      <c r="R85" s="53"/>
      <c r="S85" s="9"/>
      <c r="T85" s="9"/>
      <c r="U85" s="9"/>
      <c r="V85" s="9"/>
      <c r="W85" s="9"/>
      <c r="X85" s="9"/>
      <c r="Y85" s="9"/>
      <c r="Z85" s="9"/>
      <c r="AA85" s="9"/>
      <c r="AB85" s="9"/>
      <c r="AC85" s="9"/>
      <c r="AD85" s="9"/>
      <c r="AE85" s="9"/>
      <c r="AF85" s="9"/>
      <c r="AG85" s="9"/>
      <c r="AH85" s="9"/>
      <c r="AI85" s="9"/>
      <c r="AJ85" s="9"/>
      <c r="AK85" s="9"/>
      <c r="AL85" s="9"/>
      <c r="AM85" s="9"/>
      <c r="AN85" s="9"/>
    </row>
    <row r="86" spans="1:40" ht="57.6">
      <c r="A86" s="34">
        <v>82</v>
      </c>
      <c r="B86" s="54" t="s">
        <v>129</v>
      </c>
      <c r="C86" s="55" t="s">
        <v>106</v>
      </c>
      <c r="D86" s="56" t="s">
        <v>305</v>
      </c>
      <c r="E86" s="56" t="s">
        <v>303</v>
      </c>
      <c r="F86" s="55">
        <v>1</v>
      </c>
      <c r="G86" s="55">
        <v>2</v>
      </c>
      <c r="H86" s="55">
        <f t="shared" si="0"/>
        <v>2</v>
      </c>
      <c r="I86" s="29" t="str">
        <f t="shared" si="7"/>
        <v>BAJO</v>
      </c>
      <c r="J86" s="56" t="s">
        <v>306</v>
      </c>
      <c r="K86" s="55" t="s">
        <v>244</v>
      </c>
      <c r="L86" s="55">
        <v>1</v>
      </c>
      <c r="M86" s="55">
        <v>1</v>
      </c>
      <c r="N86" s="26">
        <f t="shared" si="2"/>
        <v>1</v>
      </c>
      <c r="O86" s="50" t="str">
        <f t="shared" si="6"/>
        <v>BAJO</v>
      </c>
      <c r="P86" s="53"/>
      <c r="Q86" s="53"/>
      <c r="R86" s="53"/>
      <c r="S86" s="9"/>
      <c r="T86" s="9"/>
      <c r="U86" s="9"/>
      <c r="V86" s="9"/>
      <c r="W86" s="9"/>
      <c r="X86" s="9"/>
      <c r="Y86" s="9"/>
      <c r="Z86" s="9"/>
      <c r="AA86" s="9"/>
      <c r="AB86" s="9"/>
      <c r="AC86" s="9"/>
      <c r="AD86" s="9"/>
      <c r="AE86" s="9"/>
      <c r="AF86" s="9"/>
      <c r="AG86" s="9"/>
      <c r="AH86" s="9"/>
      <c r="AI86" s="9"/>
      <c r="AJ86" s="9"/>
      <c r="AK86" s="9"/>
      <c r="AL86" s="9"/>
      <c r="AM86" s="9"/>
      <c r="AN86" s="9"/>
    </row>
    <row r="87" spans="1:40" ht="43.2">
      <c r="A87" s="34">
        <v>83</v>
      </c>
      <c r="B87" s="54" t="s">
        <v>129</v>
      </c>
      <c r="C87" s="55" t="s">
        <v>106</v>
      </c>
      <c r="D87" s="56" t="s">
        <v>307</v>
      </c>
      <c r="E87" s="56" t="s">
        <v>303</v>
      </c>
      <c r="F87" s="55">
        <v>1</v>
      </c>
      <c r="G87" s="55">
        <v>2</v>
      </c>
      <c r="H87" s="55">
        <f t="shared" si="0"/>
        <v>2</v>
      </c>
      <c r="I87" s="29" t="str">
        <f t="shared" si="7"/>
        <v>BAJO</v>
      </c>
      <c r="J87" s="56" t="s">
        <v>308</v>
      </c>
      <c r="K87" s="55" t="s">
        <v>244</v>
      </c>
      <c r="L87" s="55">
        <v>1</v>
      </c>
      <c r="M87" s="55">
        <v>1</v>
      </c>
      <c r="N87" s="26">
        <f t="shared" si="2"/>
        <v>1</v>
      </c>
      <c r="O87" s="50" t="str">
        <f t="shared" si="6"/>
        <v>BAJO</v>
      </c>
      <c r="P87" s="53"/>
      <c r="Q87" s="53"/>
      <c r="R87" s="53"/>
      <c r="S87" s="9"/>
      <c r="T87" s="9"/>
      <c r="U87" s="9"/>
      <c r="V87" s="9"/>
      <c r="W87" s="9"/>
      <c r="X87" s="9"/>
      <c r="Y87" s="9"/>
      <c r="Z87" s="9"/>
      <c r="AA87" s="9"/>
      <c r="AB87" s="9"/>
      <c r="AC87" s="9"/>
      <c r="AD87" s="9"/>
      <c r="AE87" s="9"/>
      <c r="AF87" s="9"/>
      <c r="AG87" s="9"/>
      <c r="AH87" s="9"/>
      <c r="AI87" s="9"/>
      <c r="AJ87" s="9"/>
      <c r="AK87" s="9"/>
      <c r="AL87" s="9"/>
      <c r="AM87" s="9"/>
      <c r="AN87" s="9"/>
    </row>
    <row r="88" spans="1:40" ht="57.6">
      <c r="A88" s="34">
        <v>84</v>
      </c>
      <c r="B88" s="54" t="s">
        <v>129</v>
      </c>
      <c r="C88" s="55" t="s">
        <v>106</v>
      </c>
      <c r="D88" s="56" t="s">
        <v>309</v>
      </c>
      <c r="E88" s="56" t="s">
        <v>310</v>
      </c>
      <c r="F88" s="55">
        <v>1</v>
      </c>
      <c r="G88" s="55">
        <v>2</v>
      </c>
      <c r="H88" s="55">
        <f t="shared" si="0"/>
        <v>2</v>
      </c>
      <c r="I88" s="29" t="str">
        <f t="shared" si="7"/>
        <v>BAJO</v>
      </c>
      <c r="J88" s="56" t="s">
        <v>311</v>
      </c>
      <c r="K88" s="55" t="s">
        <v>244</v>
      </c>
      <c r="L88" s="55">
        <v>1</v>
      </c>
      <c r="M88" s="55">
        <v>1</v>
      </c>
      <c r="N88" s="26">
        <f t="shared" si="2"/>
        <v>1</v>
      </c>
      <c r="O88" s="50" t="str">
        <f t="shared" si="6"/>
        <v>BAJO</v>
      </c>
      <c r="P88" s="53"/>
      <c r="Q88" s="53"/>
      <c r="R88" s="53"/>
      <c r="S88" s="9"/>
      <c r="T88" s="9"/>
      <c r="U88" s="9"/>
      <c r="V88" s="9"/>
      <c r="W88" s="9"/>
      <c r="X88" s="9"/>
      <c r="Y88" s="9"/>
      <c r="Z88" s="9"/>
      <c r="AA88" s="9"/>
      <c r="AB88" s="9"/>
      <c r="AC88" s="9"/>
      <c r="AD88" s="9"/>
      <c r="AE88" s="9"/>
      <c r="AF88" s="9"/>
      <c r="AG88" s="9"/>
      <c r="AH88" s="9"/>
      <c r="AI88" s="9"/>
      <c r="AJ88" s="9"/>
      <c r="AK88" s="9"/>
      <c r="AL88" s="9"/>
      <c r="AM88" s="9"/>
      <c r="AN88" s="9"/>
    </row>
    <row r="89" spans="1:40" ht="14.25" customHeight="1">
      <c r="A89" s="60"/>
      <c r="B89" s="9"/>
      <c r="C89" s="9"/>
      <c r="D89" s="9"/>
      <c r="E89" s="9"/>
      <c r="F89" s="9"/>
      <c r="G89" s="9"/>
      <c r="H89" s="9">
        <f>SUM(H5:H88)</f>
        <v>238</v>
      </c>
      <c r="I89" s="9"/>
      <c r="J89" s="9"/>
      <c r="K89" s="9"/>
      <c r="L89" s="9"/>
      <c r="M89" s="9"/>
      <c r="N89" s="9">
        <f>SUM(N5:N88)</f>
        <v>87</v>
      </c>
      <c r="O89" s="9"/>
      <c r="P89" s="9"/>
      <c r="Q89" s="9"/>
      <c r="R89" s="9"/>
      <c r="S89" s="9"/>
      <c r="T89" s="9"/>
      <c r="U89" s="9"/>
      <c r="V89" s="9"/>
      <c r="W89" s="9"/>
      <c r="X89" s="9"/>
      <c r="Y89" s="9"/>
      <c r="Z89" s="9"/>
      <c r="AA89" s="9"/>
      <c r="AB89" s="9"/>
      <c r="AC89" s="9"/>
      <c r="AD89" s="9"/>
      <c r="AE89" s="9"/>
      <c r="AF89" s="9"/>
      <c r="AG89" s="9"/>
      <c r="AH89" s="9"/>
      <c r="AI89" s="9"/>
      <c r="AJ89" s="9"/>
      <c r="AK89" s="9"/>
      <c r="AL89" s="9"/>
      <c r="AM89" s="9"/>
      <c r="AN89" s="9"/>
    </row>
    <row r="90" spans="1:40" ht="14.25" customHeight="1">
      <c r="A90" s="60"/>
      <c r="B90" s="9"/>
      <c r="C90" s="9"/>
      <c r="D90" s="9"/>
      <c r="E90" s="9"/>
      <c r="F90" s="9"/>
      <c r="G90" s="9"/>
      <c r="H90" s="9"/>
      <c r="I90" s="9"/>
      <c r="J90" s="9"/>
      <c r="K90" s="9"/>
      <c r="L90" s="9"/>
      <c r="M90" s="9"/>
      <c r="N90" s="86">
        <f>(1-(+N89/H89))*100</f>
        <v>63.445378151260499</v>
      </c>
      <c r="O90" s="9"/>
      <c r="P90" s="9"/>
      <c r="Q90" s="9"/>
      <c r="R90" s="9"/>
      <c r="S90" s="9"/>
      <c r="T90" s="9"/>
      <c r="U90" s="9"/>
      <c r="V90" s="9"/>
      <c r="W90" s="9"/>
      <c r="X90" s="9"/>
      <c r="Y90" s="9"/>
      <c r="Z90" s="9"/>
      <c r="AA90" s="9"/>
      <c r="AB90" s="9"/>
      <c r="AC90" s="9"/>
      <c r="AD90" s="9"/>
      <c r="AE90" s="9"/>
      <c r="AF90" s="9"/>
      <c r="AG90" s="9"/>
      <c r="AH90" s="9"/>
      <c r="AI90" s="9"/>
      <c r="AJ90" s="9"/>
      <c r="AK90" s="9"/>
      <c r="AL90" s="9"/>
      <c r="AM90" s="9"/>
      <c r="AN90" s="9"/>
    </row>
    <row r="91" spans="1:40" ht="14.25" customHeight="1">
      <c r="A91" s="60"/>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row>
    <row r="92" spans="1:40" ht="14.25" customHeight="1">
      <c r="A92" s="60"/>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row>
    <row r="93" spans="1:40" ht="14.25" customHeight="1">
      <c r="A93" s="60"/>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row>
    <row r="94" spans="1:40" ht="14.25" customHeight="1">
      <c r="A94" s="60"/>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row>
    <row r="95" spans="1:40" ht="14.25" customHeight="1">
      <c r="A95" s="60"/>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row>
    <row r="96" spans="1:40" ht="14.25" customHeight="1">
      <c r="A96" s="60"/>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row>
    <row r="97" spans="1:40" ht="14.25" customHeight="1">
      <c r="A97" s="60"/>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row>
    <row r="98" spans="1:40" ht="14.25" customHeight="1">
      <c r="A98" s="60"/>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row>
    <row r="99" spans="1:40" ht="14.25" customHeight="1">
      <c r="A99" s="60"/>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row>
    <row r="100" spans="1:40" ht="14.25" customHeight="1">
      <c r="A100" s="60"/>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row>
    <row r="101" spans="1:40" ht="14.25" customHeight="1">
      <c r="A101" s="60"/>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row>
    <row r="102" spans="1:40" ht="14.25" customHeight="1">
      <c r="A102" s="60"/>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row>
    <row r="103" spans="1:40" ht="14.25" customHeight="1">
      <c r="A103" s="6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row>
    <row r="104" spans="1:40" ht="14.25" customHeight="1">
      <c r="A104" s="60"/>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row>
    <row r="105" spans="1:40" ht="14.25" customHeight="1">
      <c r="A105" s="60"/>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row>
    <row r="106" spans="1:40" ht="14.25" customHeight="1">
      <c r="A106" s="60"/>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row>
    <row r="107" spans="1:40" ht="14.25" customHeight="1">
      <c r="A107" s="60"/>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row>
    <row r="108" spans="1:40" ht="14.25" customHeight="1">
      <c r="A108" s="60"/>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row>
    <row r="109" spans="1:40" ht="14.25" customHeight="1">
      <c r="A109" s="60"/>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row>
    <row r="110" spans="1:40" ht="14.25" customHeight="1">
      <c r="A110" s="60"/>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row>
    <row r="111" spans="1:40" ht="14.25" customHeight="1">
      <c r="A111" s="60"/>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row>
    <row r="112" spans="1:40" ht="14.25" customHeight="1">
      <c r="A112" s="6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row>
    <row r="113" spans="1:40" ht="14.25" customHeight="1">
      <c r="A113" s="6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row>
    <row r="114" spans="1:40" ht="14.25" customHeight="1">
      <c r="A114" s="60"/>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row>
    <row r="115" spans="1:40" ht="14.25" customHeight="1">
      <c r="A115" s="60"/>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row>
    <row r="116" spans="1:40" ht="14.25" customHeight="1">
      <c r="A116" s="60"/>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row>
    <row r="117" spans="1:40" ht="14.25" customHeight="1">
      <c r="A117" s="60"/>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row>
    <row r="118" spans="1:40" ht="14.25" customHeight="1">
      <c r="A118" s="60"/>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row>
    <row r="119" spans="1:40" ht="14.25" customHeight="1">
      <c r="A119" s="60"/>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row>
    <row r="120" spans="1:40" ht="14.25" customHeight="1">
      <c r="A120" s="60"/>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row>
    <row r="121" spans="1:40" ht="14.25" customHeight="1">
      <c r="A121" s="60"/>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row>
    <row r="122" spans="1:40" ht="14.25" customHeight="1">
      <c r="A122" s="60"/>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row>
    <row r="123" spans="1:40" ht="14.25" customHeight="1">
      <c r="A123" s="60"/>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row>
    <row r="124" spans="1:40" ht="14.25" customHeight="1">
      <c r="A124" s="60"/>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row>
    <row r="125" spans="1:40" ht="14.25" customHeight="1">
      <c r="A125" s="60"/>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row>
    <row r="126" spans="1:40" ht="14.25" customHeight="1">
      <c r="A126" s="60"/>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row>
    <row r="127" spans="1:40" ht="14.25" customHeight="1">
      <c r="A127" s="60"/>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row>
    <row r="128" spans="1:40" ht="14.25" customHeight="1">
      <c r="A128" s="60"/>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row>
    <row r="129" spans="1:40" ht="14.25" customHeight="1">
      <c r="A129" s="6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row>
    <row r="130" spans="1:40" ht="14.25" customHeight="1">
      <c r="A130" s="6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row>
    <row r="131" spans="1:40" ht="14.25" customHeight="1">
      <c r="A131" s="60"/>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row>
    <row r="132" spans="1:40" ht="14.25" customHeight="1">
      <c r="A132" s="60"/>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row>
    <row r="133" spans="1:40" ht="14.25" customHeight="1">
      <c r="A133" s="60"/>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row>
    <row r="134" spans="1:40" ht="14.25" customHeight="1">
      <c r="A134" s="60"/>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row>
    <row r="135" spans="1:40" ht="14.25" customHeight="1">
      <c r="A135" s="60"/>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row>
    <row r="136" spans="1:40" ht="14.25" customHeight="1">
      <c r="A136" s="60"/>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row>
    <row r="137" spans="1:40" ht="14.25" customHeight="1">
      <c r="A137" s="60"/>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row>
    <row r="138" spans="1:40" ht="14.25" customHeight="1">
      <c r="A138" s="60"/>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row>
    <row r="139" spans="1:40" ht="14.25" customHeight="1">
      <c r="A139" s="60"/>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row>
    <row r="140" spans="1:40" ht="14.25" customHeight="1">
      <c r="A140" s="6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row>
    <row r="141" spans="1:40" ht="14.25" customHeight="1">
      <c r="A141" s="60"/>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row>
    <row r="142" spans="1:40" ht="14.25" customHeight="1">
      <c r="A142" s="60"/>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row>
    <row r="143" spans="1:40" ht="14.25" customHeight="1">
      <c r="A143" s="60"/>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row>
    <row r="144" spans="1:40" ht="14.25" customHeight="1">
      <c r="A144" s="60"/>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row>
    <row r="145" spans="1:40" ht="14.25" customHeight="1">
      <c r="A145" s="60"/>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row>
    <row r="146" spans="1:40" ht="14.25" customHeight="1">
      <c r="A146" s="60"/>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row>
    <row r="147" spans="1:40" ht="14.25" customHeight="1">
      <c r="A147" s="60"/>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row>
    <row r="148" spans="1:40" ht="14.25" customHeight="1">
      <c r="A148" s="60"/>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row>
    <row r="149" spans="1:40" ht="14.25" customHeight="1">
      <c r="A149" s="60"/>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row>
    <row r="150" spans="1:40" ht="14.25" customHeight="1">
      <c r="A150" s="60"/>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row>
    <row r="151" spans="1:40" ht="14.25" customHeight="1">
      <c r="A151" s="60"/>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row>
    <row r="152" spans="1:40" ht="14.25" customHeight="1">
      <c r="A152" s="60"/>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row>
    <row r="153" spans="1:40" ht="14.25" customHeight="1">
      <c r="A153" s="60"/>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row>
    <row r="154" spans="1:40" ht="14.25" customHeight="1">
      <c r="A154" s="60"/>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row>
    <row r="155" spans="1:40" ht="14.25" customHeight="1">
      <c r="A155" s="60"/>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row>
    <row r="156" spans="1:40" ht="14.25" customHeight="1">
      <c r="A156" s="6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row>
    <row r="157" spans="1:40" ht="14.25" customHeight="1">
      <c r="A157" s="60"/>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row>
    <row r="158" spans="1:40" ht="14.25" customHeight="1">
      <c r="A158" s="60"/>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row>
    <row r="159" spans="1:40" ht="14.25" customHeight="1">
      <c r="A159" s="60"/>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row>
    <row r="160" spans="1:40" ht="14.25" customHeight="1">
      <c r="A160" s="60"/>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row>
    <row r="161" spans="1:40" ht="14.25" customHeight="1">
      <c r="A161" s="60"/>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row>
    <row r="162" spans="1:40" ht="14.25" customHeight="1">
      <c r="A162" s="60"/>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row>
    <row r="163" spans="1:40" ht="14.25" customHeight="1">
      <c r="A163" s="60"/>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row>
    <row r="164" spans="1:40" ht="14.25" customHeight="1">
      <c r="A164" s="60"/>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row>
    <row r="165" spans="1:40" ht="14.25" customHeight="1">
      <c r="A165" s="60"/>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row>
    <row r="166" spans="1:40" ht="14.25" customHeight="1">
      <c r="A166" s="60"/>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row>
    <row r="167" spans="1:40" ht="14.25" customHeight="1">
      <c r="A167" s="60"/>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row>
    <row r="168" spans="1:40" ht="14.25" customHeight="1">
      <c r="A168" s="60"/>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row>
    <row r="169" spans="1:40" ht="14.25" customHeight="1">
      <c r="A169" s="60"/>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row>
    <row r="170" spans="1:40" ht="14.25" customHeight="1">
      <c r="A170" s="60"/>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row>
    <row r="171" spans="1:40" ht="14.25" customHeight="1">
      <c r="A171" s="60"/>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row>
    <row r="172" spans="1:40" ht="14.25" customHeight="1">
      <c r="A172" s="60"/>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row>
    <row r="173" spans="1:40" ht="14.25" customHeight="1">
      <c r="A173" s="60"/>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row>
    <row r="174" spans="1:40" ht="14.25" customHeight="1">
      <c r="A174" s="60"/>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row>
    <row r="175" spans="1:40" ht="14.25" customHeight="1">
      <c r="A175" s="60"/>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ht="14.25" customHeight="1">
      <c r="A176" s="60"/>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row>
    <row r="177" spans="1:40" ht="14.25" customHeight="1">
      <c r="A177" s="60"/>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row>
    <row r="178" spans="1:40" ht="14.25" customHeight="1">
      <c r="A178" s="60"/>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row>
    <row r="179" spans="1:40" ht="14.25" customHeight="1">
      <c r="A179" s="60"/>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row>
    <row r="180" spans="1:40" ht="14.25" customHeight="1">
      <c r="A180" s="60"/>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row>
    <row r="181" spans="1:40" ht="14.25" customHeight="1">
      <c r="A181" s="60"/>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row>
    <row r="182" spans="1:40" ht="14.25" customHeight="1">
      <c r="A182" s="60"/>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row>
    <row r="183" spans="1:40" ht="14.25" customHeight="1">
      <c r="A183" s="60"/>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row>
    <row r="184" spans="1:40" ht="14.25" customHeight="1">
      <c r="A184" s="6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row>
    <row r="185" spans="1:40" ht="14.25" customHeight="1">
      <c r="A185" s="60"/>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row>
    <row r="186" spans="1:40" ht="14.25" customHeight="1">
      <c r="A186" s="60"/>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row>
    <row r="187" spans="1:40" ht="14.25" customHeight="1">
      <c r="A187" s="60"/>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row>
    <row r="188" spans="1:40" ht="14.25" customHeight="1">
      <c r="A188" s="60"/>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row>
    <row r="189" spans="1:40" ht="14.25" customHeight="1">
      <c r="A189" s="60"/>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row>
    <row r="190" spans="1:40" ht="14.25" customHeight="1">
      <c r="A190" s="60"/>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row>
    <row r="191" spans="1:40" ht="14.25" customHeight="1">
      <c r="A191" s="60"/>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row>
    <row r="192" spans="1:40" ht="14.25" customHeight="1">
      <c r="A192" s="60"/>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row>
    <row r="193" spans="1:40" ht="14.25" customHeight="1">
      <c r="A193" s="60"/>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row>
    <row r="194" spans="1:40" ht="14.25" customHeight="1">
      <c r="A194" s="60"/>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row>
    <row r="195" spans="1:40" ht="14.25" customHeight="1">
      <c r="A195" s="60"/>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row>
    <row r="196" spans="1:40" ht="14.25" customHeight="1">
      <c r="A196" s="60"/>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row>
    <row r="197" spans="1:40" ht="14.25" customHeight="1">
      <c r="A197" s="60"/>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row>
    <row r="198" spans="1:40" ht="14.25" customHeight="1">
      <c r="A198" s="60"/>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row>
    <row r="199" spans="1:40" ht="14.25" customHeight="1">
      <c r="A199" s="60"/>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row>
    <row r="200" spans="1:40" ht="14.25" customHeight="1">
      <c r="A200" s="60"/>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row>
    <row r="201" spans="1:40" ht="14.25" customHeight="1">
      <c r="A201" s="60"/>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row>
    <row r="202" spans="1:40" ht="14.25" customHeight="1">
      <c r="A202" s="60"/>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row>
    <row r="203" spans="1:40" ht="14.25" customHeight="1">
      <c r="A203" s="60"/>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row>
    <row r="204" spans="1:40" ht="14.25" customHeight="1">
      <c r="A204" s="60"/>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row>
    <row r="205" spans="1:40" ht="14.25" customHeight="1">
      <c r="A205" s="60"/>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row>
    <row r="206" spans="1:40" ht="14.25" customHeight="1">
      <c r="A206" s="60"/>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row>
    <row r="207" spans="1:40" ht="14.25" customHeight="1">
      <c r="A207" s="60"/>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row>
    <row r="208" spans="1:40" ht="14.25" customHeight="1">
      <c r="A208" s="60"/>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row>
    <row r="209" spans="1:40" ht="14.25" customHeight="1">
      <c r="A209" s="60"/>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row>
    <row r="210" spans="1:40" ht="14.25" customHeight="1">
      <c r="A210" s="60"/>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row>
    <row r="211" spans="1:40" ht="14.25" customHeight="1">
      <c r="A211" s="60"/>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row>
    <row r="212" spans="1:40" ht="14.25" customHeight="1">
      <c r="A212" s="60"/>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row>
    <row r="213" spans="1:40" ht="14.25" customHeight="1">
      <c r="A213" s="60"/>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row>
    <row r="214" spans="1:40" ht="14.25" customHeight="1">
      <c r="A214" s="60"/>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row>
    <row r="215" spans="1:40" ht="14.25" customHeight="1">
      <c r="A215" s="60"/>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row>
    <row r="216" spans="1:40" ht="14.25" customHeight="1">
      <c r="A216" s="60"/>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row>
    <row r="217" spans="1:40" ht="14.25" customHeight="1">
      <c r="A217" s="60"/>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row>
    <row r="218" spans="1:40" ht="14.25" customHeight="1">
      <c r="A218" s="60"/>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row>
    <row r="219" spans="1:40" ht="14.25" customHeight="1">
      <c r="A219" s="60"/>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row>
    <row r="220" spans="1:40" ht="14.25" customHeight="1">
      <c r="A220" s="60"/>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row>
    <row r="221" spans="1:40" ht="14.25" customHeight="1">
      <c r="A221" s="60"/>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row>
    <row r="222" spans="1:40" ht="14.25" customHeight="1">
      <c r="A222" s="60"/>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row>
    <row r="223" spans="1:40" ht="14.25" customHeight="1">
      <c r="A223" s="60"/>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row>
    <row r="224" spans="1:40" ht="14.25" customHeight="1">
      <c r="A224" s="60"/>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row>
    <row r="225" spans="1:40" ht="14.25" customHeight="1">
      <c r="A225" s="60"/>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row>
    <row r="226" spans="1:40" ht="14.25" customHeight="1">
      <c r="A226" s="60"/>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row>
    <row r="227" spans="1:40" ht="14.25" customHeight="1">
      <c r="A227" s="60"/>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row>
    <row r="228" spans="1:40" ht="14.25" customHeight="1">
      <c r="A228" s="60"/>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row>
    <row r="229" spans="1:40" ht="14.25" customHeight="1">
      <c r="A229" s="60"/>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row>
    <row r="230" spans="1:40" ht="14.25" customHeight="1">
      <c r="A230" s="60"/>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row>
    <row r="231" spans="1:40" ht="14.25" customHeight="1">
      <c r="A231" s="60"/>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row>
    <row r="232" spans="1:40" ht="14.25" customHeight="1">
      <c r="A232" s="60"/>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row>
    <row r="233" spans="1:40" ht="14.25" customHeight="1">
      <c r="A233" s="60"/>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row>
    <row r="234" spans="1:40" ht="14.25" customHeight="1">
      <c r="A234" s="60"/>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row>
    <row r="235" spans="1:40" ht="14.25" customHeight="1">
      <c r="A235" s="60"/>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row>
    <row r="236" spans="1:40" ht="14.25" customHeight="1">
      <c r="A236" s="60"/>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row>
    <row r="237" spans="1:40" ht="14.25" customHeight="1">
      <c r="A237" s="60"/>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row>
    <row r="238" spans="1:40" ht="14.25" customHeight="1">
      <c r="A238" s="60"/>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row>
    <row r="239" spans="1:40" ht="14.25" customHeight="1">
      <c r="A239" s="60"/>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row>
    <row r="240" spans="1:40" ht="14.25" customHeight="1">
      <c r="A240" s="60"/>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row>
    <row r="241" spans="1:40" ht="14.25" customHeight="1">
      <c r="A241" s="60"/>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row>
    <row r="242" spans="1:40" ht="14.25" customHeight="1">
      <c r="A242" s="60"/>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row>
    <row r="243" spans="1:40" ht="14.25" customHeight="1">
      <c r="A243" s="60"/>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row>
    <row r="244" spans="1:40" ht="14.25" customHeight="1">
      <c r="A244" s="60"/>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row>
    <row r="245" spans="1:40" ht="14.25" customHeight="1">
      <c r="A245" s="60"/>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row>
    <row r="246" spans="1:40" ht="14.25" customHeight="1">
      <c r="A246" s="60"/>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row>
    <row r="247" spans="1:40" ht="14.25" customHeight="1">
      <c r="A247" s="60"/>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row>
    <row r="248" spans="1:40" ht="14.25" customHeight="1">
      <c r="A248" s="60"/>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row>
    <row r="249" spans="1:40" ht="14.25" customHeight="1">
      <c r="A249" s="60"/>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row>
    <row r="250" spans="1:40" ht="14.25" customHeight="1">
      <c r="A250" s="60"/>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row>
    <row r="251" spans="1:40" ht="14.25" customHeight="1">
      <c r="A251" s="60"/>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row>
    <row r="252" spans="1:40" ht="14.25" customHeight="1">
      <c r="A252" s="60"/>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row>
    <row r="253" spans="1:40" ht="14.25" customHeight="1">
      <c r="A253" s="60"/>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row>
    <row r="254" spans="1:40" ht="14.25" customHeight="1">
      <c r="A254" s="60"/>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row>
    <row r="255" spans="1:40" ht="14.25" customHeight="1">
      <c r="A255" s="60"/>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row>
    <row r="256" spans="1:40" ht="14.25" customHeight="1">
      <c r="A256" s="60"/>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row>
    <row r="257" spans="1:40" ht="14.25" customHeight="1">
      <c r="A257" s="60"/>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row>
    <row r="258" spans="1:40" ht="14.25" customHeight="1">
      <c r="A258" s="60"/>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row>
    <row r="259" spans="1:40" ht="14.25" customHeight="1">
      <c r="A259" s="60"/>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row>
    <row r="260" spans="1:40" ht="14.25" customHeight="1">
      <c r="A260" s="60"/>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row>
    <row r="261" spans="1:40" ht="14.25" customHeight="1">
      <c r="A261" s="60"/>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row>
    <row r="262" spans="1:40" ht="14.25" customHeight="1">
      <c r="A262" s="60"/>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row>
    <row r="263" spans="1:40" ht="14.25" customHeight="1">
      <c r="A263" s="60"/>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row>
    <row r="264" spans="1:40" ht="14.25" customHeight="1">
      <c r="A264" s="60"/>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row>
    <row r="265" spans="1:40" ht="14.25" customHeight="1">
      <c r="A265" s="60"/>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row>
    <row r="266" spans="1:40" ht="14.25" customHeight="1">
      <c r="A266" s="60"/>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row>
    <row r="267" spans="1:40" ht="14.25" customHeight="1">
      <c r="A267" s="60"/>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row>
    <row r="268" spans="1:40" ht="14.25" customHeight="1">
      <c r="A268" s="60"/>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row>
    <row r="269" spans="1:40" ht="14.25" customHeight="1">
      <c r="A269" s="60"/>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row>
    <row r="270" spans="1:40" ht="14.25" customHeight="1">
      <c r="A270" s="60"/>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row>
    <row r="271" spans="1:40" ht="14.25" customHeight="1">
      <c r="A271" s="60"/>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row>
    <row r="272" spans="1:40" ht="14.25" customHeight="1">
      <c r="A272" s="60"/>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row>
    <row r="273" spans="1:40" ht="14.25" customHeight="1">
      <c r="A273" s="60"/>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row>
    <row r="274" spans="1:40" ht="14.25" customHeight="1">
      <c r="A274" s="60"/>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row>
    <row r="275" spans="1:40" ht="14.25" customHeight="1">
      <c r="A275" s="60"/>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row>
    <row r="276" spans="1:40" ht="14.25" customHeight="1">
      <c r="A276" s="60"/>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row>
    <row r="277" spans="1:40" ht="14.25" customHeight="1">
      <c r="A277" s="60"/>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row>
    <row r="278" spans="1:40" ht="14.25" customHeight="1">
      <c r="A278" s="60"/>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row>
    <row r="279" spans="1:40" ht="14.25" customHeight="1">
      <c r="A279" s="60"/>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row>
    <row r="280" spans="1:40" ht="14.25" customHeight="1">
      <c r="A280" s="60"/>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row>
    <row r="281" spans="1:40" ht="14.25" customHeight="1">
      <c r="A281" s="60"/>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row>
    <row r="282" spans="1:40" ht="14.25" customHeight="1">
      <c r="A282" s="60"/>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row>
    <row r="283" spans="1:40" ht="14.25" customHeight="1">
      <c r="A283" s="60"/>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row>
    <row r="284" spans="1:40" ht="14.25" customHeight="1">
      <c r="A284" s="60"/>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row>
    <row r="285" spans="1:40" ht="14.25" customHeight="1">
      <c r="A285" s="60"/>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row>
    <row r="286" spans="1:40" ht="14.25" customHeight="1">
      <c r="A286" s="60"/>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row>
    <row r="287" spans="1:40" ht="14.25" customHeight="1">
      <c r="A287" s="60"/>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row>
    <row r="288" spans="1:40" ht="14.25" customHeight="1">
      <c r="A288" s="60"/>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row>
    <row r="289" spans="1:40" ht="14.25" customHeight="1">
      <c r="A289" s="60"/>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row>
    <row r="290" spans="1:40" ht="14.25" customHeight="1">
      <c r="A290" s="60"/>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row>
    <row r="291" spans="1:40" ht="14.25" customHeight="1">
      <c r="A291" s="60"/>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row>
    <row r="292" spans="1:40" ht="14.25" customHeight="1">
      <c r="A292" s="60"/>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row>
    <row r="293" spans="1:40" ht="14.25" customHeight="1">
      <c r="A293" s="60"/>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row>
    <row r="294" spans="1:40" ht="14.25" customHeight="1">
      <c r="A294" s="60"/>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row>
    <row r="295" spans="1:40" ht="14.25" customHeight="1">
      <c r="A295" s="60"/>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row>
    <row r="296" spans="1:40" ht="14.25" customHeight="1">
      <c r="A296" s="60"/>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row>
    <row r="297" spans="1:40" ht="14.25" customHeight="1">
      <c r="A297" s="60"/>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row>
    <row r="298" spans="1:40" ht="14.25" customHeight="1">
      <c r="A298" s="60"/>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row>
    <row r="299" spans="1:40" ht="14.25" customHeight="1">
      <c r="A299" s="60"/>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row>
    <row r="300" spans="1:40" ht="14.25" customHeight="1">
      <c r="A300" s="60"/>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row>
    <row r="301" spans="1:40" ht="14.25" customHeight="1">
      <c r="A301" s="60"/>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row>
    <row r="302" spans="1:40" ht="14.25" customHeight="1">
      <c r="A302" s="60"/>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row>
    <row r="303" spans="1:40" ht="14.25" customHeight="1">
      <c r="A303" s="60"/>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row>
    <row r="304" spans="1:40" ht="14.25" customHeight="1">
      <c r="A304" s="60"/>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row>
    <row r="305" spans="1:40" ht="14.25" customHeight="1">
      <c r="A305" s="60"/>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row>
    <row r="306" spans="1:40" ht="14.25" customHeight="1">
      <c r="A306" s="60"/>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row>
    <row r="307" spans="1:40" ht="14.25" customHeight="1">
      <c r="A307" s="60"/>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row>
    <row r="308" spans="1:40" ht="14.25" customHeight="1">
      <c r="A308" s="60"/>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row>
    <row r="309" spans="1:40" ht="14.25" customHeight="1">
      <c r="A309" s="60"/>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row>
    <row r="310" spans="1:40" ht="14.25" customHeight="1">
      <c r="A310" s="60"/>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row>
    <row r="311" spans="1:40" ht="14.25" customHeight="1">
      <c r="A311" s="60"/>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row>
    <row r="312" spans="1:40" ht="14.25" customHeight="1">
      <c r="A312" s="60"/>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row>
    <row r="313" spans="1:40" ht="14.25" customHeight="1">
      <c r="A313" s="60"/>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row>
    <row r="314" spans="1:40" ht="14.25" customHeight="1">
      <c r="A314" s="60"/>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row>
    <row r="315" spans="1:40" ht="14.25" customHeight="1">
      <c r="A315" s="60"/>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row>
    <row r="316" spans="1:40" ht="14.25" customHeight="1">
      <c r="A316" s="60"/>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row>
    <row r="317" spans="1:40" ht="14.25" customHeight="1">
      <c r="A317" s="60"/>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row>
    <row r="318" spans="1:40" ht="14.25" customHeight="1">
      <c r="A318" s="60"/>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row>
    <row r="319" spans="1:40" ht="14.25" customHeight="1">
      <c r="A319" s="60"/>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row>
    <row r="320" spans="1:40" ht="14.25" customHeight="1">
      <c r="A320" s="60"/>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row>
    <row r="321" spans="1:40" ht="14.25" customHeight="1">
      <c r="A321" s="60"/>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row>
    <row r="322" spans="1:40" ht="14.25" customHeight="1">
      <c r="A322" s="60"/>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row>
    <row r="323" spans="1:40" ht="14.25" customHeight="1">
      <c r="A323" s="60"/>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row>
    <row r="324" spans="1:40" ht="14.25" customHeight="1">
      <c r="A324" s="60"/>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row>
    <row r="325" spans="1:40" ht="14.25" customHeight="1">
      <c r="A325" s="60"/>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row>
    <row r="326" spans="1:40" ht="14.25" customHeight="1">
      <c r="A326" s="60"/>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row>
    <row r="327" spans="1:40" ht="14.25" customHeight="1">
      <c r="A327" s="60"/>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row>
    <row r="328" spans="1:40" ht="14.25" customHeight="1">
      <c r="A328" s="60"/>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row>
    <row r="329" spans="1:40" ht="14.25" customHeight="1">
      <c r="A329" s="60"/>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row>
    <row r="330" spans="1:40" ht="14.25" customHeight="1">
      <c r="A330" s="60"/>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row>
    <row r="331" spans="1:40" ht="14.25" customHeight="1">
      <c r="A331" s="60"/>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row>
    <row r="332" spans="1:40" ht="14.25" customHeight="1">
      <c r="A332" s="60"/>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row>
    <row r="333" spans="1:40" ht="14.25" customHeight="1">
      <c r="A333" s="60"/>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row>
    <row r="334" spans="1:40" ht="14.25" customHeight="1">
      <c r="A334" s="60"/>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row>
    <row r="335" spans="1:40" ht="14.25" customHeight="1">
      <c r="A335" s="60"/>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row>
    <row r="336" spans="1:40" ht="14.25" customHeight="1">
      <c r="A336" s="60"/>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row>
    <row r="337" spans="1:40" ht="14.25" customHeight="1">
      <c r="A337" s="60"/>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row>
    <row r="338" spans="1:40" ht="14.25" customHeight="1">
      <c r="A338" s="60"/>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row>
    <row r="339" spans="1:40" ht="14.25" customHeight="1">
      <c r="A339" s="60"/>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row>
    <row r="340" spans="1:40" ht="14.25" customHeight="1">
      <c r="A340" s="60"/>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row>
    <row r="341" spans="1:40" ht="14.25" customHeight="1">
      <c r="A341" s="60"/>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row>
    <row r="342" spans="1:40" ht="14.25" customHeight="1">
      <c r="A342" s="60"/>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row>
    <row r="343" spans="1:40" ht="14.25" customHeight="1">
      <c r="A343" s="60"/>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row>
    <row r="344" spans="1:40" ht="14.25" customHeight="1">
      <c r="A344" s="60"/>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row>
    <row r="345" spans="1:40" ht="14.25" customHeight="1">
      <c r="A345" s="60"/>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row>
    <row r="346" spans="1:40" ht="14.25" customHeight="1">
      <c r="A346" s="60"/>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row>
    <row r="347" spans="1:40" ht="14.25" customHeight="1">
      <c r="A347" s="60"/>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row>
    <row r="348" spans="1:40" ht="14.25" customHeight="1">
      <c r="A348" s="60"/>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row>
    <row r="349" spans="1:40" ht="14.25" customHeight="1">
      <c r="A349" s="60"/>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row>
    <row r="350" spans="1:40" ht="14.25" customHeight="1">
      <c r="A350" s="60"/>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row>
    <row r="351" spans="1:40" ht="14.25" customHeight="1">
      <c r="A351" s="60"/>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row>
    <row r="352" spans="1:40" ht="14.25" customHeight="1">
      <c r="A352" s="60"/>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row>
    <row r="353" spans="1:40" ht="14.25" customHeight="1">
      <c r="A353" s="60"/>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row>
    <row r="354" spans="1:40" ht="14.25" customHeight="1">
      <c r="A354" s="60"/>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row>
    <row r="355" spans="1:40" ht="14.25" customHeight="1">
      <c r="A355" s="60"/>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row>
    <row r="356" spans="1:40" ht="14.25" customHeight="1">
      <c r="A356" s="60"/>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row>
    <row r="357" spans="1:40" ht="14.25" customHeight="1">
      <c r="A357" s="60"/>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row>
    <row r="358" spans="1:40" ht="14.25" customHeight="1">
      <c r="A358" s="60"/>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row>
    <row r="359" spans="1:40" ht="14.25" customHeight="1">
      <c r="A359" s="60"/>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row>
    <row r="360" spans="1:40" ht="14.25" customHeight="1">
      <c r="A360" s="60"/>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row>
    <row r="361" spans="1:40" ht="14.25" customHeight="1">
      <c r="A361" s="60"/>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row>
    <row r="362" spans="1:40" ht="14.25" customHeight="1">
      <c r="A362" s="60"/>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row>
    <row r="363" spans="1:40" ht="14.25" customHeight="1">
      <c r="A363" s="60"/>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row>
    <row r="364" spans="1:40" ht="14.25" customHeight="1">
      <c r="A364" s="60"/>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row>
    <row r="365" spans="1:40" ht="14.25" customHeight="1">
      <c r="A365" s="60"/>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row>
    <row r="366" spans="1:40" ht="14.25" customHeight="1">
      <c r="A366" s="60"/>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row>
    <row r="367" spans="1:40" ht="14.25" customHeight="1">
      <c r="A367" s="60"/>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row>
    <row r="368" spans="1:40" ht="14.25" customHeight="1">
      <c r="A368" s="60"/>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row>
    <row r="369" spans="1:40" ht="14.25" customHeight="1">
      <c r="A369" s="60"/>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row>
    <row r="370" spans="1:40" ht="14.25" customHeight="1">
      <c r="A370" s="60"/>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row>
    <row r="371" spans="1:40" ht="14.25" customHeight="1">
      <c r="A371" s="60"/>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row>
    <row r="372" spans="1:40" ht="14.25" customHeight="1">
      <c r="A372" s="60"/>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row>
    <row r="373" spans="1:40" ht="14.25" customHeight="1">
      <c r="A373" s="60"/>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row>
    <row r="374" spans="1:40" ht="14.25" customHeight="1">
      <c r="A374" s="60"/>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row>
    <row r="375" spans="1:40" ht="14.25" customHeight="1">
      <c r="A375" s="60"/>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row>
    <row r="376" spans="1:40" ht="14.25" customHeight="1">
      <c r="A376" s="60"/>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row>
    <row r="377" spans="1:40" ht="14.25" customHeight="1">
      <c r="A377" s="60"/>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row>
    <row r="378" spans="1:40" ht="14.25" customHeight="1">
      <c r="A378" s="60"/>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row>
    <row r="379" spans="1:40" ht="14.25" customHeight="1">
      <c r="A379" s="60"/>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row>
    <row r="380" spans="1:40" ht="14.25" customHeight="1">
      <c r="A380" s="60"/>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row>
    <row r="381" spans="1:40" ht="14.25" customHeight="1">
      <c r="A381" s="60"/>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row>
    <row r="382" spans="1:40" ht="14.25" customHeight="1">
      <c r="A382" s="60"/>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row>
    <row r="383" spans="1:40" ht="14.25" customHeight="1">
      <c r="A383" s="60"/>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row>
    <row r="384" spans="1:40" ht="14.25" customHeight="1">
      <c r="A384" s="60"/>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row>
    <row r="385" spans="1:40" ht="14.25" customHeight="1">
      <c r="A385" s="60"/>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row>
    <row r="386" spans="1:40" ht="14.25" customHeight="1">
      <c r="A386" s="60"/>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row>
    <row r="387" spans="1:40" ht="14.25" customHeight="1">
      <c r="A387" s="60"/>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row>
    <row r="388" spans="1:40" ht="14.25" customHeight="1">
      <c r="A388" s="60"/>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row>
    <row r="389" spans="1:40" ht="14.25" customHeight="1">
      <c r="A389" s="60"/>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row>
    <row r="390" spans="1:40" ht="14.25" customHeight="1">
      <c r="A390" s="60"/>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row>
    <row r="391" spans="1:40" ht="14.25" customHeight="1">
      <c r="A391" s="60"/>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row>
    <row r="392" spans="1:40" ht="14.25" customHeight="1">
      <c r="A392" s="60"/>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row>
    <row r="393" spans="1:40" ht="14.25" customHeight="1">
      <c r="A393" s="60"/>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row>
    <row r="394" spans="1:40" ht="14.25" customHeight="1">
      <c r="A394" s="60"/>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row>
    <row r="395" spans="1:40" ht="14.25" customHeight="1">
      <c r="A395" s="60"/>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row>
    <row r="396" spans="1:40" ht="14.25" customHeight="1">
      <c r="A396" s="60"/>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row>
    <row r="397" spans="1:40" ht="14.25" customHeight="1">
      <c r="A397" s="60"/>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row>
    <row r="398" spans="1:40" ht="14.25" customHeight="1">
      <c r="A398" s="60"/>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row>
    <row r="399" spans="1:40" ht="14.25" customHeight="1">
      <c r="A399" s="60"/>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row>
    <row r="400" spans="1:40" ht="14.25" customHeight="1">
      <c r="A400" s="60"/>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row>
    <row r="401" spans="1:40" ht="14.25" customHeight="1">
      <c r="A401" s="60"/>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row>
    <row r="402" spans="1:40" ht="14.25" customHeight="1">
      <c r="A402" s="60"/>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row>
    <row r="403" spans="1:40" ht="14.25" customHeight="1">
      <c r="A403" s="60"/>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row>
    <row r="404" spans="1:40" ht="14.25" customHeight="1">
      <c r="A404" s="60"/>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row>
    <row r="405" spans="1:40" ht="14.25" customHeight="1">
      <c r="A405" s="60"/>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row>
    <row r="406" spans="1:40" ht="14.25" customHeight="1">
      <c r="A406" s="60"/>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row>
    <row r="407" spans="1:40" ht="14.25" customHeight="1">
      <c r="A407" s="60"/>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row>
    <row r="408" spans="1:40" ht="14.25" customHeight="1">
      <c r="A408" s="60"/>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row>
    <row r="409" spans="1:40" ht="14.25" customHeight="1">
      <c r="A409" s="60"/>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row>
    <row r="410" spans="1:40" ht="14.25" customHeight="1">
      <c r="A410" s="60"/>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row>
    <row r="411" spans="1:40" ht="14.25" customHeight="1">
      <c r="A411" s="60"/>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row>
    <row r="412" spans="1:40" ht="14.25" customHeight="1">
      <c r="A412" s="60"/>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row>
    <row r="413" spans="1:40" ht="14.25" customHeight="1">
      <c r="A413" s="60"/>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row>
    <row r="414" spans="1:40" ht="14.25" customHeight="1">
      <c r="A414" s="60"/>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row>
    <row r="415" spans="1:40" ht="14.25" customHeight="1">
      <c r="A415" s="60"/>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row>
    <row r="416" spans="1:40" ht="14.25" customHeight="1">
      <c r="A416" s="60"/>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row>
    <row r="417" spans="1:40" ht="14.25" customHeight="1">
      <c r="A417" s="60"/>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row>
    <row r="418" spans="1:40" ht="14.25" customHeight="1">
      <c r="A418" s="60"/>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row>
    <row r="419" spans="1:40" ht="14.25" customHeight="1">
      <c r="A419" s="60"/>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row>
    <row r="420" spans="1:40" ht="14.25" customHeight="1">
      <c r="A420" s="60"/>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row>
    <row r="421" spans="1:40" ht="14.25" customHeight="1">
      <c r="A421" s="60"/>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row>
    <row r="422" spans="1:40" ht="14.25" customHeight="1">
      <c r="A422" s="60"/>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row>
    <row r="423" spans="1:40" ht="14.25" customHeight="1">
      <c r="A423" s="60"/>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row>
    <row r="424" spans="1:40" ht="14.25" customHeight="1">
      <c r="A424" s="60"/>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row>
    <row r="425" spans="1:40" ht="14.25" customHeight="1">
      <c r="A425" s="60"/>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row>
    <row r="426" spans="1:40" ht="14.25" customHeight="1">
      <c r="A426" s="60"/>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row>
    <row r="427" spans="1:40" ht="14.25" customHeight="1">
      <c r="A427" s="60"/>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row>
    <row r="428" spans="1:40" ht="14.25" customHeight="1">
      <c r="A428" s="60"/>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row>
    <row r="429" spans="1:40" ht="14.25" customHeight="1">
      <c r="A429" s="60"/>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row>
    <row r="430" spans="1:40" ht="14.25" customHeight="1">
      <c r="A430" s="60"/>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row>
    <row r="431" spans="1:40" ht="14.25" customHeight="1">
      <c r="A431" s="60"/>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row>
    <row r="432" spans="1:40" ht="14.25" customHeight="1">
      <c r="A432" s="60"/>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row>
    <row r="433" spans="1:40" ht="14.25" customHeight="1">
      <c r="A433" s="60"/>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row>
    <row r="434" spans="1:40" ht="14.25" customHeight="1">
      <c r="A434" s="60"/>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row>
    <row r="435" spans="1:40" ht="14.25" customHeight="1">
      <c r="A435" s="60"/>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row>
    <row r="436" spans="1:40" ht="14.25" customHeight="1">
      <c r="A436" s="60"/>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row>
    <row r="437" spans="1:40" ht="14.25" customHeight="1">
      <c r="A437" s="60"/>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row>
    <row r="438" spans="1:40" ht="14.25" customHeight="1">
      <c r="A438" s="60"/>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row>
    <row r="439" spans="1:40" ht="14.25" customHeight="1">
      <c r="A439" s="60"/>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row>
    <row r="440" spans="1:40" ht="14.25" customHeight="1">
      <c r="A440" s="60"/>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row>
    <row r="441" spans="1:40" ht="14.25" customHeight="1">
      <c r="A441" s="60"/>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row>
    <row r="442" spans="1:40" ht="14.25" customHeight="1">
      <c r="A442" s="60"/>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row>
    <row r="443" spans="1:40" ht="14.25" customHeight="1">
      <c r="A443" s="60"/>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row>
    <row r="444" spans="1:40" ht="14.25" customHeight="1">
      <c r="A444" s="60"/>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row>
    <row r="445" spans="1:40" ht="14.25" customHeight="1">
      <c r="A445" s="60"/>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row>
    <row r="446" spans="1:40" ht="14.25" customHeight="1">
      <c r="A446" s="60"/>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row>
    <row r="447" spans="1:40" ht="14.25" customHeight="1">
      <c r="A447" s="60"/>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row>
    <row r="448" spans="1:40" ht="14.25" customHeight="1">
      <c r="A448" s="60"/>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row>
    <row r="449" spans="1:40" ht="14.25" customHeight="1">
      <c r="A449" s="60"/>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row>
    <row r="450" spans="1:40" ht="14.25" customHeight="1">
      <c r="A450" s="60"/>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row>
    <row r="451" spans="1:40" ht="14.25" customHeight="1">
      <c r="A451" s="60"/>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row>
    <row r="452" spans="1:40" ht="14.25" customHeight="1">
      <c r="A452" s="60"/>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row>
    <row r="453" spans="1:40" ht="14.25" customHeight="1">
      <c r="A453" s="60"/>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row>
    <row r="454" spans="1:40" ht="14.25" customHeight="1">
      <c r="A454" s="60"/>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row>
    <row r="455" spans="1:40" ht="14.25" customHeight="1">
      <c r="A455" s="60"/>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row>
    <row r="456" spans="1:40" ht="14.25" customHeight="1">
      <c r="A456" s="60"/>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row>
    <row r="457" spans="1:40" ht="14.25" customHeight="1">
      <c r="A457" s="60"/>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row>
    <row r="458" spans="1:40" ht="14.25" customHeight="1">
      <c r="A458" s="60"/>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row>
    <row r="459" spans="1:40" ht="14.25" customHeight="1">
      <c r="A459" s="60"/>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row>
    <row r="460" spans="1:40" ht="14.25" customHeight="1">
      <c r="A460" s="60"/>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row>
    <row r="461" spans="1:40" ht="14.25" customHeight="1">
      <c r="A461" s="60"/>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row>
    <row r="462" spans="1:40" ht="14.25" customHeight="1">
      <c r="A462" s="60"/>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row>
    <row r="463" spans="1:40" ht="14.25" customHeight="1">
      <c r="A463" s="60"/>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row>
    <row r="464" spans="1:40" ht="14.25" customHeight="1">
      <c r="A464" s="60"/>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row>
    <row r="465" spans="1:40" ht="14.25" customHeight="1">
      <c r="A465" s="60"/>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row>
    <row r="466" spans="1:40" ht="14.25" customHeight="1">
      <c r="A466" s="60"/>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row>
    <row r="467" spans="1:40" ht="14.25" customHeight="1">
      <c r="A467" s="60"/>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row>
    <row r="468" spans="1:40" ht="14.25" customHeight="1">
      <c r="A468" s="60"/>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row>
    <row r="469" spans="1:40" ht="14.25" customHeight="1">
      <c r="A469" s="60"/>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row>
    <row r="470" spans="1:40" ht="14.25" customHeight="1">
      <c r="A470" s="60"/>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row>
    <row r="471" spans="1:40" ht="14.25" customHeight="1">
      <c r="A471" s="60"/>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row>
    <row r="472" spans="1:40" ht="14.25" customHeight="1">
      <c r="A472" s="60"/>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row>
    <row r="473" spans="1:40" ht="14.25" customHeight="1">
      <c r="A473" s="60"/>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row>
    <row r="474" spans="1:40" ht="14.25" customHeight="1">
      <c r="A474" s="60"/>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row>
    <row r="475" spans="1:40" ht="14.25" customHeight="1">
      <c r="A475" s="60"/>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row>
    <row r="476" spans="1:40" ht="14.25" customHeight="1">
      <c r="A476" s="60"/>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row>
    <row r="477" spans="1:40" ht="14.25" customHeight="1">
      <c r="A477" s="60"/>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row>
    <row r="478" spans="1:40" ht="14.25" customHeight="1">
      <c r="A478" s="60"/>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row>
    <row r="479" spans="1:40" ht="14.25" customHeight="1">
      <c r="A479" s="60"/>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row>
    <row r="480" spans="1:40" ht="14.25" customHeight="1">
      <c r="A480" s="60"/>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row>
    <row r="481" spans="1:40" ht="14.25" customHeight="1">
      <c r="A481" s="60"/>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row>
    <row r="482" spans="1:40" ht="14.25" customHeight="1">
      <c r="A482" s="60"/>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row>
    <row r="483" spans="1:40" ht="14.25" customHeight="1">
      <c r="A483" s="60"/>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row>
    <row r="484" spans="1:40" ht="14.25" customHeight="1">
      <c r="A484" s="60"/>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row>
    <row r="485" spans="1:40" ht="14.25" customHeight="1">
      <c r="A485" s="60"/>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row>
    <row r="486" spans="1:40" ht="14.25" customHeight="1">
      <c r="A486" s="60"/>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row>
    <row r="487" spans="1:40" ht="14.25" customHeight="1">
      <c r="A487" s="60"/>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row>
    <row r="488" spans="1:40" ht="14.25" customHeight="1">
      <c r="A488" s="60"/>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row>
    <row r="489" spans="1:40" ht="14.25" customHeight="1">
      <c r="A489" s="60"/>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row>
    <row r="490" spans="1:40" ht="14.25" customHeight="1">
      <c r="A490" s="60"/>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row>
    <row r="491" spans="1:40" ht="14.25" customHeight="1">
      <c r="A491" s="60"/>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row>
    <row r="492" spans="1:40" ht="14.25" customHeight="1">
      <c r="A492" s="60"/>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row>
    <row r="493" spans="1:40" ht="14.25" customHeight="1">
      <c r="A493" s="60"/>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row>
    <row r="494" spans="1:40" ht="14.25" customHeight="1">
      <c r="A494" s="60"/>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row>
    <row r="495" spans="1:40" ht="14.25" customHeight="1">
      <c r="A495" s="60"/>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row>
    <row r="496" spans="1:40" ht="14.25" customHeight="1">
      <c r="A496" s="60"/>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row>
    <row r="497" spans="1:40" ht="14.25" customHeight="1">
      <c r="A497" s="60"/>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row>
    <row r="498" spans="1:40" ht="14.25" customHeight="1">
      <c r="A498" s="60"/>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row>
    <row r="499" spans="1:40" ht="14.25" customHeight="1">
      <c r="A499" s="60"/>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row>
    <row r="500" spans="1:40" ht="14.25" customHeight="1">
      <c r="A500" s="60"/>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row>
    <row r="501" spans="1:40" ht="14.25" customHeight="1">
      <c r="A501" s="60"/>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row>
    <row r="502" spans="1:40" ht="14.25" customHeight="1">
      <c r="A502" s="60"/>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row>
    <row r="503" spans="1:40" ht="14.25" customHeight="1">
      <c r="A503" s="60"/>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row>
    <row r="504" spans="1:40" ht="14.25" customHeight="1">
      <c r="A504" s="60"/>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row>
    <row r="505" spans="1:40" ht="14.25" customHeight="1">
      <c r="A505" s="60"/>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row>
    <row r="506" spans="1:40" ht="14.25" customHeight="1">
      <c r="A506" s="60"/>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row>
    <row r="507" spans="1:40" ht="14.25" customHeight="1">
      <c r="A507" s="60"/>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row>
    <row r="508" spans="1:40" ht="14.25" customHeight="1">
      <c r="A508" s="60"/>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row>
    <row r="509" spans="1:40" ht="14.25" customHeight="1">
      <c r="A509" s="60"/>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row>
    <row r="510" spans="1:40" ht="14.25" customHeight="1">
      <c r="A510" s="60"/>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row>
    <row r="511" spans="1:40" ht="14.25" customHeight="1">
      <c r="A511" s="60"/>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row>
    <row r="512" spans="1:40" ht="14.25" customHeight="1">
      <c r="A512" s="60"/>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row>
    <row r="513" spans="1:40" ht="14.25" customHeight="1">
      <c r="A513" s="60"/>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row>
    <row r="514" spans="1:40" ht="14.25" customHeight="1">
      <c r="A514" s="60"/>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row>
    <row r="515" spans="1:40" ht="14.25" customHeight="1">
      <c r="A515" s="60"/>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row>
    <row r="516" spans="1:40" ht="14.25" customHeight="1">
      <c r="A516" s="60"/>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row>
    <row r="517" spans="1:40" ht="14.25" customHeight="1">
      <c r="A517" s="60"/>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row>
    <row r="518" spans="1:40" ht="14.25" customHeight="1">
      <c r="A518" s="60"/>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row>
    <row r="519" spans="1:40" ht="14.25" customHeight="1">
      <c r="A519" s="60"/>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row>
    <row r="520" spans="1:40" ht="14.25" customHeight="1">
      <c r="A520" s="60"/>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row>
    <row r="521" spans="1:40" ht="14.25" customHeight="1">
      <c r="A521" s="60"/>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row>
    <row r="522" spans="1:40" ht="14.25" customHeight="1">
      <c r="A522" s="60"/>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row>
    <row r="523" spans="1:40" ht="14.25" customHeight="1">
      <c r="A523" s="60"/>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row>
    <row r="524" spans="1:40" ht="14.25" customHeight="1">
      <c r="A524" s="60"/>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row>
    <row r="525" spans="1:40" ht="14.25" customHeight="1">
      <c r="A525" s="60"/>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row>
    <row r="526" spans="1:40" ht="14.25" customHeight="1">
      <c r="A526" s="60"/>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row>
    <row r="527" spans="1:40" ht="14.25" customHeight="1">
      <c r="A527" s="60"/>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row>
    <row r="528" spans="1:40" ht="14.25" customHeight="1">
      <c r="A528" s="60"/>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row>
    <row r="529" spans="1:40" ht="14.25" customHeight="1">
      <c r="A529" s="60"/>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row>
    <row r="530" spans="1:40" ht="14.25" customHeight="1">
      <c r="A530" s="60"/>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row>
    <row r="531" spans="1:40" ht="14.25" customHeight="1">
      <c r="A531" s="60"/>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row>
    <row r="532" spans="1:40" ht="14.25" customHeight="1">
      <c r="A532" s="60"/>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row>
    <row r="533" spans="1:40" ht="14.25" customHeight="1">
      <c r="A533" s="60"/>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row>
    <row r="534" spans="1:40" ht="14.25" customHeight="1">
      <c r="A534" s="60"/>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row>
    <row r="535" spans="1:40" ht="14.25" customHeight="1">
      <c r="A535" s="60"/>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row>
    <row r="536" spans="1:40" ht="14.25" customHeight="1">
      <c r="A536" s="60"/>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row>
    <row r="537" spans="1:40" ht="14.25" customHeight="1">
      <c r="A537" s="60"/>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row>
    <row r="538" spans="1:40" ht="14.25" customHeight="1">
      <c r="A538" s="60"/>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row>
    <row r="539" spans="1:40" ht="14.25" customHeight="1">
      <c r="A539" s="60"/>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row>
    <row r="540" spans="1:40" ht="14.25" customHeight="1">
      <c r="A540" s="60"/>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row>
    <row r="541" spans="1:40" ht="14.25" customHeight="1">
      <c r="A541" s="60"/>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row>
    <row r="542" spans="1:40" ht="14.25" customHeight="1">
      <c r="A542" s="60"/>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row>
    <row r="543" spans="1:40" ht="14.25" customHeight="1">
      <c r="A543" s="60"/>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row>
    <row r="544" spans="1:40" ht="14.25" customHeight="1">
      <c r="A544" s="60"/>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row>
    <row r="545" spans="1:40" ht="14.25" customHeight="1">
      <c r="A545" s="60"/>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row>
    <row r="546" spans="1:40" ht="14.25" customHeight="1">
      <c r="A546" s="60"/>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row>
    <row r="547" spans="1:40" ht="14.25" customHeight="1">
      <c r="A547" s="60"/>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row>
    <row r="548" spans="1:40" ht="14.25" customHeight="1">
      <c r="A548" s="60"/>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row>
    <row r="549" spans="1:40" ht="14.25" customHeight="1">
      <c r="A549" s="60"/>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row>
    <row r="550" spans="1:40" ht="14.25" customHeight="1">
      <c r="A550" s="60"/>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row>
    <row r="551" spans="1:40" ht="14.25" customHeight="1">
      <c r="A551" s="60"/>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row>
    <row r="552" spans="1:40" ht="14.25" customHeight="1">
      <c r="A552" s="60"/>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row>
    <row r="553" spans="1:40" ht="14.25" customHeight="1">
      <c r="A553" s="60"/>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row>
    <row r="554" spans="1:40" ht="14.25" customHeight="1">
      <c r="A554" s="60"/>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row>
    <row r="555" spans="1:40" ht="14.25" customHeight="1">
      <c r="A555" s="60"/>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row>
    <row r="556" spans="1:40" ht="14.25" customHeight="1">
      <c r="A556" s="60"/>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row>
    <row r="557" spans="1:40" ht="14.25" customHeight="1">
      <c r="A557" s="60"/>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row>
    <row r="558" spans="1:40" ht="14.25" customHeight="1">
      <c r="A558" s="60"/>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row>
    <row r="559" spans="1:40" ht="14.25" customHeight="1">
      <c r="A559" s="60"/>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9"/>
      <c r="AB559" s="9"/>
      <c r="AC559" s="9"/>
      <c r="AD559" s="9"/>
      <c r="AE559" s="9"/>
      <c r="AF559" s="9"/>
      <c r="AG559" s="9"/>
      <c r="AH559" s="9"/>
      <c r="AI559" s="9"/>
      <c r="AJ559" s="9"/>
      <c r="AK559" s="9"/>
      <c r="AL559" s="9"/>
      <c r="AM559" s="9"/>
      <c r="AN559" s="9"/>
    </row>
    <row r="560" spans="1:40" ht="14.25" customHeight="1">
      <c r="A560" s="60"/>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9"/>
      <c r="AB560" s="9"/>
      <c r="AC560" s="9"/>
      <c r="AD560" s="9"/>
      <c r="AE560" s="9"/>
      <c r="AF560" s="9"/>
      <c r="AG560" s="9"/>
      <c r="AH560" s="9"/>
      <c r="AI560" s="9"/>
      <c r="AJ560" s="9"/>
      <c r="AK560" s="9"/>
      <c r="AL560" s="9"/>
      <c r="AM560" s="9"/>
      <c r="AN560" s="9"/>
    </row>
    <row r="561" spans="1:40" ht="14.25" customHeight="1">
      <c r="A561" s="60"/>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row>
    <row r="562" spans="1:40" ht="14.25" customHeight="1">
      <c r="A562" s="60"/>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9"/>
      <c r="AB562" s="9"/>
      <c r="AC562" s="9"/>
      <c r="AD562" s="9"/>
      <c r="AE562" s="9"/>
      <c r="AF562" s="9"/>
      <c r="AG562" s="9"/>
      <c r="AH562" s="9"/>
      <c r="AI562" s="9"/>
      <c r="AJ562" s="9"/>
      <c r="AK562" s="9"/>
      <c r="AL562" s="9"/>
      <c r="AM562" s="9"/>
      <c r="AN562" s="9"/>
    </row>
    <row r="563" spans="1:40" ht="14.25" customHeight="1">
      <c r="A563" s="60"/>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row>
    <row r="564" spans="1:40" ht="14.25" customHeight="1">
      <c r="A564" s="60"/>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row>
    <row r="565" spans="1:40" ht="14.25" customHeight="1">
      <c r="A565" s="60"/>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9"/>
      <c r="AB565" s="9"/>
      <c r="AC565" s="9"/>
      <c r="AD565" s="9"/>
      <c r="AE565" s="9"/>
      <c r="AF565" s="9"/>
      <c r="AG565" s="9"/>
      <c r="AH565" s="9"/>
      <c r="AI565" s="9"/>
      <c r="AJ565" s="9"/>
      <c r="AK565" s="9"/>
      <c r="AL565" s="9"/>
      <c r="AM565" s="9"/>
      <c r="AN565" s="9"/>
    </row>
    <row r="566" spans="1:40" ht="14.25" customHeight="1">
      <c r="A566" s="60"/>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9"/>
      <c r="AB566" s="9"/>
      <c r="AC566" s="9"/>
      <c r="AD566" s="9"/>
      <c r="AE566" s="9"/>
      <c r="AF566" s="9"/>
      <c r="AG566" s="9"/>
      <c r="AH566" s="9"/>
      <c r="AI566" s="9"/>
      <c r="AJ566" s="9"/>
      <c r="AK566" s="9"/>
      <c r="AL566" s="9"/>
      <c r="AM566" s="9"/>
      <c r="AN566" s="9"/>
    </row>
    <row r="567" spans="1:40" ht="14.25" customHeight="1">
      <c r="A567" s="60"/>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9"/>
      <c r="AB567" s="9"/>
      <c r="AC567" s="9"/>
      <c r="AD567" s="9"/>
      <c r="AE567" s="9"/>
      <c r="AF567" s="9"/>
      <c r="AG567" s="9"/>
      <c r="AH567" s="9"/>
      <c r="AI567" s="9"/>
      <c r="AJ567" s="9"/>
      <c r="AK567" s="9"/>
      <c r="AL567" s="9"/>
      <c r="AM567" s="9"/>
      <c r="AN567" s="9"/>
    </row>
    <row r="568" spans="1:40" ht="14.25" customHeight="1">
      <c r="A568" s="60"/>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9"/>
      <c r="AB568" s="9"/>
      <c r="AC568" s="9"/>
      <c r="AD568" s="9"/>
      <c r="AE568" s="9"/>
      <c r="AF568" s="9"/>
      <c r="AG568" s="9"/>
      <c r="AH568" s="9"/>
      <c r="AI568" s="9"/>
      <c r="AJ568" s="9"/>
      <c r="AK568" s="9"/>
      <c r="AL568" s="9"/>
      <c r="AM568" s="9"/>
      <c r="AN568" s="9"/>
    </row>
    <row r="569" spans="1:40" ht="14.25" customHeight="1">
      <c r="A569" s="60"/>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9"/>
      <c r="AB569" s="9"/>
      <c r="AC569" s="9"/>
      <c r="AD569" s="9"/>
      <c r="AE569" s="9"/>
      <c r="AF569" s="9"/>
      <c r="AG569" s="9"/>
      <c r="AH569" s="9"/>
      <c r="AI569" s="9"/>
      <c r="AJ569" s="9"/>
      <c r="AK569" s="9"/>
      <c r="AL569" s="9"/>
      <c r="AM569" s="9"/>
      <c r="AN569" s="9"/>
    </row>
    <row r="570" spans="1:40" ht="14.25" customHeight="1">
      <c r="A570" s="60"/>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9"/>
      <c r="AB570" s="9"/>
      <c r="AC570" s="9"/>
      <c r="AD570" s="9"/>
      <c r="AE570" s="9"/>
      <c r="AF570" s="9"/>
      <c r="AG570" s="9"/>
      <c r="AH570" s="9"/>
      <c r="AI570" s="9"/>
      <c r="AJ570" s="9"/>
      <c r="AK570" s="9"/>
      <c r="AL570" s="9"/>
      <c r="AM570" s="9"/>
      <c r="AN570" s="9"/>
    </row>
    <row r="571" spans="1:40" ht="14.25" customHeight="1">
      <c r="A571" s="60"/>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9"/>
      <c r="AB571" s="9"/>
      <c r="AC571" s="9"/>
      <c r="AD571" s="9"/>
      <c r="AE571" s="9"/>
      <c r="AF571" s="9"/>
      <c r="AG571" s="9"/>
      <c r="AH571" s="9"/>
      <c r="AI571" s="9"/>
      <c r="AJ571" s="9"/>
      <c r="AK571" s="9"/>
      <c r="AL571" s="9"/>
      <c r="AM571" s="9"/>
      <c r="AN571" s="9"/>
    </row>
    <row r="572" spans="1:40" ht="14.25" customHeight="1">
      <c r="A572" s="60"/>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9"/>
      <c r="AB572" s="9"/>
      <c r="AC572" s="9"/>
      <c r="AD572" s="9"/>
      <c r="AE572" s="9"/>
      <c r="AF572" s="9"/>
      <c r="AG572" s="9"/>
      <c r="AH572" s="9"/>
      <c r="AI572" s="9"/>
      <c r="AJ572" s="9"/>
      <c r="AK572" s="9"/>
      <c r="AL572" s="9"/>
      <c r="AM572" s="9"/>
      <c r="AN572" s="9"/>
    </row>
    <row r="573" spans="1:40" ht="14.25" customHeight="1">
      <c r="A573" s="60"/>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row>
    <row r="574" spans="1:40" ht="14.25" customHeight="1">
      <c r="A574" s="60"/>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9"/>
      <c r="AB574" s="9"/>
      <c r="AC574" s="9"/>
      <c r="AD574" s="9"/>
      <c r="AE574" s="9"/>
      <c r="AF574" s="9"/>
      <c r="AG574" s="9"/>
      <c r="AH574" s="9"/>
      <c r="AI574" s="9"/>
      <c r="AJ574" s="9"/>
      <c r="AK574" s="9"/>
      <c r="AL574" s="9"/>
      <c r="AM574" s="9"/>
      <c r="AN574" s="9"/>
    </row>
    <row r="575" spans="1:40" ht="14.25" customHeight="1">
      <c r="A575" s="60"/>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9"/>
      <c r="AB575" s="9"/>
      <c r="AC575" s="9"/>
      <c r="AD575" s="9"/>
      <c r="AE575" s="9"/>
      <c r="AF575" s="9"/>
      <c r="AG575" s="9"/>
      <c r="AH575" s="9"/>
      <c r="AI575" s="9"/>
      <c r="AJ575" s="9"/>
      <c r="AK575" s="9"/>
      <c r="AL575" s="9"/>
      <c r="AM575" s="9"/>
      <c r="AN575" s="9"/>
    </row>
    <row r="576" spans="1:40" ht="14.25" customHeight="1">
      <c r="A576" s="60"/>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row>
    <row r="577" spans="1:40" ht="14.25" customHeight="1">
      <c r="A577" s="60"/>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9"/>
      <c r="AB577" s="9"/>
      <c r="AC577" s="9"/>
      <c r="AD577" s="9"/>
      <c r="AE577" s="9"/>
      <c r="AF577" s="9"/>
      <c r="AG577" s="9"/>
      <c r="AH577" s="9"/>
      <c r="AI577" s="9"/>
      <c r="AJ577" s="9"/>
      <c r="AK577" s="9"/>
      <c r="AL577" s="9"/>
      <c r="AM577" s="9"/>
      <c r="AN577" s="9"/>
    </row>
    <row r="578" spans="1:40" ht="14.25" customHeight="1">
      <c r="A578" s="60"/>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9"/>
      <c r="AB578" s="9"/>
      <c r="AC578" s="9"/>
      <c r="AD578" s="9"/>
      <c r="AE578" s="9"/>
      <c r="AF578" s="9"/>
      <c r="AG578" s="9"/>
      <c r="AH578" s="9"/>
      <c r="AI578" s="9"/>
      <c r="AJ578" s="9"/>
      <c r="AK578" s="9"/>
      <c r="AL578" s="9"/>
      <c r="AM578" s="9"/>
      <c r="AN578" s="9"/>
    </row>
    <row r="579" spans="1:40" ht="14.25" customHeight="1">
      <c r="A579" s="60"/>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row>
    <row r="580" spans="1:40" ht="14.25" customHeight="1">
      <c r="A580" s="60"/>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9"/>
      <c r="AB580" s="9"/>
      <c r="AC580" s="9"/>
      <c r="AD580" s="9"/>
      <c r="AE580" s="9"/>
      <c r="AF580" s="9"/>
      <c r="AG580" s="9"/>
      <c r="AH580" s="9"/>
      <c r="AI580" s="9"/>
      <c r="AJ580" s="9"/>
      <c r="AK580" s="9"/>
      <c r="AL580" s="9"/>
      <c r="AM580" s="9"/>
      <c r="AN580" s="9"/>
    </row>
    <row r="581" spans="1:40" ht="14.25" customHeight="1">
      <c r="A581" s="60"/>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9"/>
      <c r="AB581" s="9"/>
      <c r="AC581" s="9"/>
      <c r="AD581" s="9"/>
      <c r="AE581" s="9"/>
      <c r="AF581" s="9"/>
      <c r="AG581" s="9"/>
      <c r="AH581" s="9"/>
      <c r="AI581" s="9"/>
      <c r="AJ581" s="9"/>
      <c r="AK581" s="9"/>
      <c r="AL581" s="9"/>
      <c r="AM581" s="9"/>
      <c r="AN581" s="9"/>
    </row>
    <row r="582" spans="1:40" ht="14.25" customHeight="1">
      <c r="A582" s="60"/>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9"/>
      <c r="AB582" s="9"/>
      <c r="AC582" s="9"/>
      <c r="AD582" s="9"/>
      <c r="AE582" s="9"/>
      <c r="AF582" s="9"/>
      <c r="AG582" s="9"/>
      <c r="AH582" s="9"/>
      <c r="AI582" s="9"/>
      <c r="AJ582" s="9"/>
      <c r="AK582" s="9"/>
      <c r="AL582" s="9"/>
      <c r="AM582" s="9"/>
      <c r="AN582" s="9"/>
    </row>
    <row r="583" spans="1:40" ht="14.25" customHeight="1">
      <c r="A583" s="60"/>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9"/>
      <c r="AB583" s="9"/>
      <c r="AC583" s="9"/>
      <c r="AD583" s="9"/>
      <c r="AE583" s="9"/>
      <c r="AF583" s="9"/>
      <c r="AG583" s="9"/>
      <c r="AH583" s="9"/>
      <c r="AI583" s="9"/>
      <c r="AJ583" s="9"/>
      <c r="AK583" s="9"/>
      <c r="AL583" s="9"/>
      <c r="AM583" s="9"/>
      <c r="AN583" s="9"/>
    </row>
    <row r="584" spans="1:40" ht="14.25" customHeight="1">
      <c r="A584" s="60"/>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9"/>
      <c r="AB584" s="9"/>
      <c r="AC584" s="9"/>
      <c r="AD584" s="9"/>
      <c r="AE584" s="9"/>
      <c r="AF584" s="9"/>
      <c r="AG584" s="9"/>
      <c r="AH584" s="9"/>
      <c r="AI584" s="9"/>
      <c r="AJ584" s="9"/>
      <c r="AK584" s="9"/>
      <c r="AL584" s="9"/>
      <c r="AM584" s="9"/>
      <c r="AN584" s="9"/>
    </row>
    <row r="585" spans="1:40" ht="14.25" customHeight="1">
      <c r="A585" s="60"/>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9"/>
      <c r="AB585" s="9"/>
      <c r="AC585" s="9"/>
      <c r="AD585" s="9"/>
      <c r="AE585" s="9"/>
      <c r="AF585" s="9"/>
      <c r="AG585" s="9"/>
      <c r="AH585" s="9"/>
      <c r="AI585" s="9"/>
      <c r="AJ585" s="9"/>
      <c r="AK585" s="9"/>
      <c r="AL585" s="9"/>
      <c r="AM585" s="9"/>
      <c r="AN585" s="9"/>
    </row>
    <row r="586" spans="1:40" ht="14.25" customHeight="1">
      <c r="A586" s="60"/>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9"/>
      <c r="AB586" s="9"/>
      <c r="AC586" s="9"/>
      <c r="AD586" s="9"/>
      <c r="AE586" s="9"/>
      <c r="AF586" s="9"/>
      <c r="AG586" s="9"/>
      <c r="AH586" s="9"/>
      <c r="AI586" s="9"/>
      <c r="AJ586" s="9"/>
      <c r="AK586" s="9"/>
      <c r="AL586" s="9"/>
      <c r="AM586" s="9"/>
      <c r="AN586" s="9"/>
    </row>
    <row r="587" spans="1:40" ht="14.25" customHeight="1">
      <c r="A587" s="60"/>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9"/>
      <c r="AB587" s="9"/>
      <c r="AC587" s="9"/>
      <c r="AD587" s="9"/>
      <c r="AE587" s="9"/>
      <c r="AF587" s="9"/>
      <c r="AG587" s="9"/>
      <c r="AH587" s="9"/>
      <c r="AI587" s="9"/>
      <c r="AJ587" s="9"/>
      <c r="AK587" s="9"/>
      <c r="AL587" s="9"/>
      <c r="AM587" s="9"/>
      <c r="AN587" s="9"/>
    </row>
    <row r="588" spans="1:40" ht="14.25" customHeight="1">
      <c r="A588" s="60"/>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9"/>
      <c r="AB588" s="9"/>
      <c r="AC588" s="9"/>
      <c r="AD588" s="9"/>
      <c r="AE588" s="9"/>
      <c r="AF588" s="9"/>
      <c r="AG588" s="9"/>
      <c r="AH588" s="9"/>
      <c r="AI588" s="9"/>
      <c r="AJ588" s="9"/>
      <c r="AK588" s="9"/>
      <c r="AL588" s="9"/>
      <c r="AM588" s="9"/>
      <c r="AN588" s="9"/>
    </row>
    <row r="589" spans="1:40" ht="14.25" customHeight="1">
      <c r="A589" s="60"/>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9"/>
      <c r="AB589" s="9"/>
      <c r="AC589" s="9"/>
      <c r="AD589" s="9"/>
      <c r="AE589" s="9"/>
      <c r="AF589" s="9"/>
      <c r="AG589" s="9"/>
      <c r="AH589" s="9"/>
      <c r="AI589" s="9"/>
      <c r="AJ589" s="9"/>
      <c r="AK589" s="9"/>
      <c r="AL589" s="9"/>
      <c r="AM589" s="9"/>
      <c r="AN589" s="9"/>
    </row>
    <row r="590" spans="1:40" ht="14.25" customHeight="1">
      <c r="A590" s="60"/>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9"/>
      <c r="AB590" s="9"/>
      <c r="AC590" s="9"/>
      <c r="AD590" s="9"/>
      <c r="AE590" s="9"/>
      <c r="AF590" s="9"/>
      <c r="AG590" s="9"/>
      <c r="AH590" s="9"/>
      <c r="AI590" s="9"/>
      <c r="AJ590" s="9"/>
      <c r="AK590" s="9"/>
      <c r="AL590" s="9"/>
      <c r="AM590" s="9"/>
      <c r="AN590" s="9"/>
    </row>
    <row r="591" spans="1:40" ht="14.25" customHeight="1">
      <c r="A591" s="60"/>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row>
    <row r="592" spans="1:40" ht="14.25" customHeight="1">
      <c r="A592" s="60"/>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row>
    <row r="593" spans="1:40" ht="14.25" customHeight="1">
      <c r="A593" s="60"/>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9"/>
      <c r="AB593" s="9"/>
      <c r="AC593" s="9"/>
      <c r="AD593" s="9"/>
      <c r="AE593" s="9"/>
      <c r="AF593" s="9"/>
      <c r="AG593" s="9"/>
      <c r="AH593" s="9"/>
      <c r="AI593" s="9"/>
      <c r="AJ593" s="9"/>
      <c r="AK593" s="9"/>
      <c r="AL593" s="9"/>
      <c r="AM593" s="9"/>
      <c r="AN593" s="9"/>
    </row>
    <row r="594" spans="1:40" ht="14.25" customHeight="1">
      <c r="A594" s="60"/>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9"/>
      <c r="AB594" s="9"/>
      <c r="AC594" s="9"/>
      <c r="AD594" s="9"/>
      <c r="AE594" s="9"/>
      <c r="AF594" s="9"/>
      <c r="AG594" s="9"/>
      <c r="AH594" s="9"/>
      <c r="AI594" s="9"/>
      <c r="AJ594" s="9"/>
      <c r="AK594" s="9"/>
      <c r="AL594" s="9"/>
      <c r="AM594" s="9"/>
      <c r="AN594" s="9"/>
    </row>
    <row r="595" spans="1:40" ht="14.25" customHeight="1">
      <c r="A595" s="60"/>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row>
    <row r="596" spans="1:40" ht="14.25" customHeight="1">
      <c r="A596" s="60"/>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row>
    <row r="597" spans="1:40" ht="14.25" customHeight="1">
      <c r="A597" s="60"/>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row>
    <row r="598" spans="1:40" ht="14.25" customHeight="1">
      <c r="A598" s="60"/>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row>
    <row r="599" spans="1:40" ht="14.25" customHeight="1">
      <c r="A599" s="60"/>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9"/>
      <c r="AB599" s="9"/>
      <c r="AC599" s="9"/>
      <c r="AD599" s="9"/>
      <c r="AE599" s="9"/>
      <c r="AF599" s="9"/>
      <c r="AG599" s="9"/>
      <c r="AH599" s="9"/>
      <c r="AI599" s="9"/>
      <c r="AJ599" s="9"/>
      <c r="AK599" s="9"/>
      <c r="AL599" s="9"/>
      <c r="AM599" s="9"/>
      <c r="AN599" s="9"/>
    </row>
    <row r="600" spans="1:40" ht="14.25" customHeight="1">
      <c r="A600" s="60"/>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row>
    <row r="601" spans="1:40" ht="14.25" customHeight="1">
      <c r="A601" s="60"/>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row>
    <row r="602" spans="1:40" ht="14.25" customHeight="1">
      <c r="A602" s="60"/>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row>
    <row r="603" spans="1:40" ht="14.25" customHeight="1">
      <c r="A603" s="60"/>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9"/>
      <c r="AB603" s="9"/>
      <c r="AC603" s="9"/>
      <c r="AD603" s="9"/>
      <c r="AE603" s="9"/>
      <c r="AF603" s="9"/>
      <c r="AG603" s="9"/>
      <c r="AH603" s="9"/>
      <c r="AI603" s="9"/>
      <c r="AJ603" s="9"/>
      <c r="AK603" s="9"/>
      <c r="AL603" s="9"/>
      <c r="AM603" s="9"/>
      <c r="AN603" s="9"/>
    </row>
    <row r="604" spans="1:40" ht="14.25" customHeight="1">
      <c r="A604" s="60"/>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9"/>
      <c r="AB604" s="9"/>
      <c r="AC604" s="9"/>
      <c r="AD604" s="9"/>
      <c r="AE604" s="9"/>
      <c r="AF604" s="9"/>
      <c r="AG604" s="9"/>
      <c r="AH604" s="9"/>
      <c r="AI604" s="9"/>
      <c r="AJ604" s="9"/>
      <c r="AK604" s="9"/>
      <c r="AL604" s="9"/>
      <c r="AM604" s="9"/>
      <c r="AN604" s="9"/>
    </row>
    <row r="605" spans="1:40" ht="14.25" customHeight="1">
      <c r="A605" s="60"/>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9"/>
      <c r="AB605" s="9"/>
      <c r="AC605" s="9"/>
      <c r="AD605" s="9"/>
      <c r="AE605" s="9"/>
      <c r="AF605" s="9"/>
      <c r="AG605" s="9"/>
      <c r="AH605" s="9"/>
      <c r="AI605" s="9"/>
      <c r="AJ605" s="9"/>
      <c r="AK605" s="9"/>
      <c r="AL605" s="9"/>
      <c r="AM605" s="9"/>
      <c r="AN605" s="9"/>
    </row>
    <row r="606" spans="1:40" ht="14.25" customHeight="1">
      <c r="A606" s="60"/>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9"/>
      <c r="AB606" s="9"/>
      <c r="AC606" s="9"/>
      <c r="AD606" s="9"/>
      <c r="AE606" s="9"/>
      <c r="AF606" s="9"/>
      <c r="AG606" s="9"/>
      <c r="AH606" s="9"/>
      <c r="AI606" s="9"/>
      <c r="AJ606" s="9"/>
      <c r="AK606" s="9"/>
      <c r="AL606" s="9"/>
      <c r="AM606" s="9"/>
      <c r="AN606" s="9"/>
    </row>
    <row r="607" spans="1:40" ht="14.25" customHeight="1">
      <c r="A607" s="60"/>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9"/>
      <c r="AB607" s="9"/>
      <c r="AC607" s="9"/>
      <c r="AD607" s="9"/>
      <c r="AE607" s="9"/>
      <c r="AF607" s="9"/>
      <c r="AG607" s="9"/>
      <c r="AH607" s="9"/>
      <c r="AI607" s="9"/>
      <c r="AJ607" s="9"/>
      <c r="AK607" s="9"/>
      <c r="AL607" s="9"/>
      <c r="AM607" s="9"/>
      <c r="AN607" s="9"/>
    </row>
    <row r="608" spans="1:40" ht="14.25" customHeight="1">
      <c r="A608" s="60"/>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9"/>
      <c r="AB608" s="9"/>
      <c r="AC608" s="9"/>
      <c r="AD608" s="9"/>
      <c r="AE608" s="9"/>
      <c r="AF608" s="9"/>
      <c r="AG608" s="9"/>
      <c r="AH608" s="9"/>
      <c r="AI608" s="9"/>
      <c r="AJ608" s="9"/>
      <c r="AK608" s="9"/>
      <c r="AL608" s="9"/>
      <c r="AM608" s="9"/>
      <c r="AN608" s="9"/>
    </row>
    <row r="609" spans="1:40" ht="14.25" customHeight="1">
      <c r="A609" s="60"/>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9"/>
      <c r="AB609" s="9"/>
      <c r="AC609" s="9"/>
      <c r="AD609" s="9"/>
      <c r="AE609" s="9"/>
      <c r="AF609" s="9"/>
      <c r="AG609" s="9"/>
      <c r="AH609" s="9"/>
      <c r="AI609" s="9"/>
      <c r="AJ609" s="9"/>
      <c r="AK609" s="9"/>
      <c r="AL609" s="9"/>
      <c r="AM609" s="9"/>
      <c r="AN609" s="9"/>
    </row>
    <row r="610" spans="1:40" ht="14.25" customHeight="1">
      <c r="A610" s="60"/>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9"/>
      <c r="AB610" s="9"/>
      <c r="AC610" s="9"/>
      <c r="AD610" s="9"/>
      <c r="AE610" s="9"/>
      <c r="AF610" s="9"/>
      <c r="AG610" s="9"/>
      <c r="AH610" s="9"/>
      <c r="AI610" s="9"/>
      <c r="AJ610" s="9"/>
      <c r="AK610" s="9"/>
      <c r="AL610" s="9"/>
      <c r="AM610" s="9"/>
      <c r="AN610" s="9"/>
    </row>
    <row r="611" spans="1:40" ht="14.25" customHeight="1">
      <c r="A611" s="60"/>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9"/>
      <c r="AB611" s="9"/>
      <c r="AC611" s="9"/>
      <c r="AD611" s="9"/>
      <c r="AE611" s="9"/>
      <c r="AF611" s="9"/>
      <c r="AG611" s="9"/>
      <c r="AH611" s="9"/>
      <c r="AI611" s="9"/>
      <c r="AJ611" s="9"/>
      <c r="AK611" s="9"/>
      <c r="AL611" s="9"/>
      <c r="AM611" s="9"/>
      <c r="AN611" s="9"/>
    </row>
    <row r="612" spans="1:40" ht="14.25" customHeight="1">
      <c r="A612" s="60"/>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9"/>
      <c r="AB612" s="9"/>
      <c r="AC612" s="9"/>
      <c r="AD612" s="9"/>
      <c r="AE612" s="9"/>
      <c r="AF612" s="9"/>
      <c r="AG612" s="9"/>
      <c r="AH612" s="9"/>
      <c r="AI612" s="9"/>
      <c r="AJ612" s="9"/>
      <c r="AK612" s="9"/>
      <c r="AL612" s="9"/>
      <c r="AM612" s="9"/>
      <c r="AN612" s="9"/>
    </row>
    <row r="613" spans="1:40" ht="14.25" customHeight="1">
      <c r="A613" s="60"/>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9"/>
      <c r="AB613" s="9"/>
      <c r="AC613" s="9"/>
      <c r="AD613" s="9"/>
      <c r="AE613" s="9"/>
      <c r="AF613" s="9"/>
      <c r="AG613" s="9"/>
      <c r="AH613" s="9"/>
      <c r="AI613" s="9"/>
      <c r="AJ613" s="9"/>
      <c r="AK613" s="9"/>
      <c r="AL613" s="9"/>
      <c r="AM613" s="9"/>
      <c r="AN613" s="9"/>
    </row>
    <row r="614" spans="1:40" ht="14.25" customHeight="1">
      <c r="A614" s="60"/>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9"/>
      <c r="AB614" s="9"/>
      <c r="AC614" s="9"/>
      <c r="AD614" s="9"/>
      <c r="AE614" s="9"/>
      <c r="AF614" s="9"/>
      <c r="AG614" s="9"/>
      <c r="AH614" s="9"/>
      <c r="AI614" s="9"/>
      <c r="AJ614" s="9"/>
      <c r="AK614" s="9"/>
      <c r="AL614" s="9"/>
      <c r="AM614" s="9"/>
      <c r="AN614" s="9"/>
    </row>
    <row r="615" spans="1:40" ht="14.25" customHeight="1">
      <c r="A615" s="60"/>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9"/>
      <c r="AB615" s="9"/>
      <c r="AC615" s="9"/>
      <c r="AD615" s="9"/>
      <c r="AE615" s="9"/>
      <c r="AF615" s="9"/>
      <c r="AG615" s="9"/>
      <c r="AH615" s="9"/>
      <c r="AI615" s="9"/>
      <c r="AJ615" s="9"/>
      <c r="AK615" s="9"/>
      <c r="AL615" s="9"/>
      <c r="AM615" s="9"/>
      <c r="AN615" s="9"/>
    </row>
    <row r="616" spans="1:40" ht="14.25" customHeight="1">
      <c r="A616" s="60"/>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9"/>
      <c r="AB616" s="9"/>
      <c r="AC616" s="9"/>
      <c r="AD616" s="9"/>
      <c r="AE616" s="9"/>
      <c r="AF616" s="9"/>
      <c r="AG616" s="9"/>
      <c r="AH616" s="9"/>
      <c r="AI616" s="9"/>
      <c r="AJ616" s="9"/>
      <c r="AK616" s="9"/>
      <c r="AL616" s="9"/>
      <c r="AM616" s="9"/>
      <c r="AN616" s="9"/>
    </row>
    <row r="617" spans="1:40" ht="14.25" customHeight="1">
      <c r="A617" s="60"/>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9"/>
      <c r="AB617" s="9"/>
      <c r="AC617" s="9"/>
      <c r="AD617" s="9"/>
      <c r="AE617" s="9"/>
      <c r="AF617" s="9"/>
      <c r="AG617" s="9"/>
      <c r="AH617" s="9"/>
      <c r="AI617" s="9"/>
      <c r="AJ617" s="9"/>
      <c r="AK617" s="9"/>
      <c r="AL617" s="9"/>
      <c r="AM617" s="9"/>
      <c r="AN617" s="9"/>
    </row>
    <row r="618" spans="1:40" ht="14.25" customHeight="1">
      <c r="A618" s="60"/>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9"/>
      <c r="AB618" s="9"/>
      <c r="AC618" s="9"/>
      <c r="AD618" s="9"/>
      <c r="AE618" s="9"/>
      <c r="AF618" s="9"/>
      <c r="AG618" s="9"/>
      <c r="AH618" s="9"/>
      <c r="AI618" s="9"/>
      <c r="AJ618" s="9"/>
      <c r="AK618" s="9"/>
      <c r="AL618" s="9"/>
      <c r="AM618" s="9"/>
      <c r="AN618" s="9"/>
    </row>
    <row r="619" spans="1:40" ht="14.25" customHeight="1">
      <c r="A619" s="60"/>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9"/>
      <c r="AB619" s="9"/>
      <c r="AC619" s="9"/>
      <c r="AD619" s="9"/>
      <c r="AE619" s="9"/>
      <c r="AF619" s="9"/>
      <c r="AG619" s="9"/>
      <c r="AH619" s="9"/>
      <c r="AI619" s="9"/>
      <c r="AJ619" s="9"/>
      <c r="AK619" s="9"/>
      <c r="AL619" s="9"/>
      <c r="AM619" s="9"/>
      <c r="AN619" s="9"/>
    </row>
    <row r="620" spans="1:40" ht="14.25" customHeight="1">
      <c r="A620" s="60"/>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9"/>
      <c r="AB620" s="9"/>
      <c r="AC620" s="9"/>
      <c r="AD620" s="9"/>
      <c r="AE620" s="9"/>
      <c r="AF620" s="9"/>
      <c r="AG620" s="9"/>
      <c r="AH620" s="9"/>
      <c r="AI620" s="9"/>
      <c r="AJ620" s="9"/>
      <c r="AK620" s="9"/>
      <c r="AL620" s="9"/>
      <c r="AM620" s="9"/>
      <c r="AN620" s="9"/>
    </row>
    <row r="621" spans="1:40" ht="14.25" customHeight="1">
      <c r="A621" s="60"/>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9"/>
      <c r="AB621" s="9"/>
      <c r="AC621" s="9"/>
      <c r="AD621" s="9"/>
      <c r="AE621" s="9"/>
      <c r="AF621" s="9"/>
      <c r="AG621" s="9"/>
      <c r="AH621" s="9"/>
      <c r="AI621" s="9"/>
      <c r="AJ621" s="9"/>
      <c r="AK621" s="9"/>
      <c r="AL621" s="9"/>
      <c r="AM621" s="9"/>
      <c r="AN621" s="9"/>
    </row>
    <row r="622" spans="1:40" ht="14.25" customHeight="1">
      <c r="A622" s="60"/>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9"/>
      <c r="AB622" s="9"/>
      <c r="AC622" s="9"/>
      <c r="AD622" s="9"/>
      <c r="AE622" s="9"/>
      <c r="AF622" s="9"/>
      <c r="AG622" s="9"/>
      <c r="AH622" s="9"/>
      <c r="AI622" s="9"/>
      <c r="AJ622" s="9"/>
      <c r="AK622" s="9"/>
      <c r="AL622" s="9"/>
      <c r="AM622" s="9"/>
      <c r="AN622" s="9"/>
    </row>
    <row r="623" spans="1:40" ht="14.25" customHeight="1">
      <c r="A623" s="60"/>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9"/>
      <c r="AB623" s="9"/>
      <c r="AC623" s="9"/>
      <c r="AD623" s="9"/>
      <c r="AE623" s="9"/>
      <c r="AF623" s="9"/>
      <c r="AG623" s="9"/>
      <c r="AH623" s="9"/>
      <c r="AI623" s="9"/>
      <c r="AJ623" s="9"/>
      <c r="AK623" s="9"/>
      <c r="AL623" s="9"/>
      <c r="AM623" s="9"/>
      <c r="AN623" s="9"/>
    </row>
    <row r="624" spans="1:40" ht="14.25" customHeight="1">
      <c r="A624" s="60"/>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9"/>
      <c r="AB624" s="9"/>
      <c r="AC624" s="9"/>
      <c r="AD624" s="9"/>
      <c r="AE624" s="9"/>
      <c r="AF624" s="9"/>
      <c r="AG624" s="9"/>
      <c r="AH624" s="9"/>
      <c r="AI624" s="9"/>
      <c r="AJ624" s="9"/>
      <c r="AK624" s="9"/>
      <c r="AL624" s="9"/>
      <c r="AM624" s="9"/>
      <c r="AN624" s="9"/>
    </row>
    <row r="625" spans="1:40" ht="14.25" customHeight="1">
      <c r="A625" s="60"/>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9"/>
      <c r="AB625" s="9"/>
      <c r="AC625" s="9"/>
      <c r="AD625" s="9"/>
      <c r="AE625" s="9"/>
      <c r="AF625" s="9"/>
      <c r="AG625" s="9"/>
      <c r="AH625" s="9"/>
      <c r="AI625" s="9"/>
      <c r="AJ625" s="9"/>
      <c r="AK625" s="9"/>
      <c r="AL625" s="9"/>
      <c r="AM625" s="9"/>
      <c r="AN625" s="9"/>
    </row>
    <row r="626" spans="1:40" ht="14.25" customHeight="1">
      <c r="A626" s="60"/>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9"/>
      <c r="AB626" s="9"/>
      <c r="AC626" s="9"/>
      <c r="AD626" s="9"/>
      <c r="AE626" s="9"/>
      <c r="AF626" s="9"/>
      <c r="AG626" s="9"/>
      <c r="AH626" s="9"/>
      <c r="AI626" s="9"/>
      <c r="AJ626" s="9"/>
      <c r="AK626" s="9"/>
      <c r="AL626" s="9"/>
      <c r="AM626" s="9"/>
      <c r="AN626" s="9"/>
    </row>
    <row r="627" spans="1:40" ht="14.25" customHeight="1">
      <c r="A627" s="60"/>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9"/>
      <c r="AB627" s="9"/>
      <c r="AC627" s="9"/>
      <c r="AD627" s="9"/>
      <c r="AE627" s="9"/>
      <c r="AF627" s="9"/>
      <c r="AG627" s="9"/>
      <c r="AH627" s="9"/>
      <c r="AI627" s="9"/>
      <c r="AJ627" s="9"/>
      <c r="AK627" s="9"/>
      <c r="AL627" s="9"/>
      <c r="AM627" s="9"/>
      <c r="AN627" s="9"/>
    </row>
    <row r="628" spans="1:40" ht="14.25" customHeight="1">
      <c r="A628" s="60"/>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9"/>
      <c r="AB628" s="9"/>
      <c r="AC628" s="9"/>
      <c r="AD628" s="9"/>
      <c r="AE628" s="9"/>
      <c r="AF628" s="9"/>
      <c r="AG628" s="9"/>
      <c r="AH628" s="9"/>
      <c r="AI628" s="9"/>
      <c r="AJ628" s="9"/>
      <c r="AK628" s="9"/>
      <c r="AL628" s="9"/>
      <c r="AM628" s="9"/>
      <c r="AN628" s="9"/>
    </row>
    <row r="629" spans="1:40" ht="14.25" customHeight="1">
      <c r="A629" s="60"/>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row>
    <row r="630" spans="1:40" ht="14.25" customHeight="1">
      <c r="A630" s="60"/>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9"/>
      <c r="AB630" s="9"/>
      <c r="AC630" s="9"/>
      <c r="AD630" s="9"/>
      <c r="AE630" s="9"/>
      <c r="AF630" s="9"/>
      <c r="AG630" s="9"/>
      <c r="AH630" s="9"/>
      <c r="AI630" s="9"/>
      <c r="AJ630" s="9"/>
      <c r="AK630" s="9"/>
      <c r="AL630" s="9"/>
      <c r="AM630" s="9"/>
      <c r="AN630" s="9"/>
    </row>
    <row r="631" spans="1:40" ht="14.25" customHeight="1">
      <c r="A631" s="60"/>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9"/>
      <c r="AB631" s="9"/>
      <c r="AC631" s="9"/>
      <c r="AD631" s="9"/>
      <c r="AE631" s="9"/>
      <c r="AF631" s="9"/>
      <c r="AG631" s="9"/>
      <c r="AH631" s="9"/>
      <c r="AI631" s="9"/>
      <c r="AJ631" s="9"/>
      <c r="AK631" s="9"/>
      <c r="AL631" s="9"/>
      <c r="AM631" s="9"/>
      <c r="AN631" s="9"/>
    </row>
    <row r="632" spans="1:40" ht="14.25" customHeight="1">
      <c r="A632" s="60"/>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9"/>
      <c r="AB632" s="9"/>
      <c r="AC632" s="9"/>
      <c r="AD632" s="9"/>
      <c r="AE632" s="9"/>
      <c r="AF632" s="9"/>
      <c r="AG632" s="9"/>
      <c r="AH632" s="9"/>
      <c r="AI632" s="9"/>
      <c r="AJ632" s="9"/>
      <c r="AK632" s="9"/>
      <c r="AL632" s="9"/>
      <c r="AM632" s="9"/>
      <c r="AN632" s="9"/>
    </row>
    <row r="633" spans="1:40" ht="14.25" customHeight="1">
      <c r="A633" s="60"/>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9"/>
      <c r="AB633" s="9"/>
      <c r="AC633" s="9"/>
      <c r="AD633" s="9"/>
      <c r="AE633" s="9"/>
      <c r="AF633" s="9"/>
      <c r="AG633" s="9"/>
      <c r="AH633" s="9"/>
      <c r="AI633" s="9"/>
      <c r="AJ633" s="9"/>
      <c r="AK633" s="9"/>
      <c r="AL633" s="9"/>
      <c r="AM633" s="9"/>
      <c r="AN633" s="9"/>
    </row>
    <row r="634" spans="1:40" ht="14.25" customHeight="1">
      <c r="A634" s="60"/>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row>
    <row r="635" spans="1:40" ht="14.25" customHeight="1">
      <c r="A635" s="60"/>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9"/>
      <c r="AB635" s="9"/>
      <c r="AC635" s="9"/>
      <c r="AD635" s="9"/>
      <c r="AE635" s="9"/>
      <c r="AF635" s="9"/>
      <c r="AG635" s="9"/>
      <c r="AH635" s="9"/>
      <c r="AI635" s="9"/>
      <c r="AJ635" s="9"/>
      <c r="AK635" s="9"/>
      <c r="AL635" s="9"/>
      <c r="AM635" s="9"/>
      <c r="AN635" s="9"/>
    </row>
    <row r="636" spans="1:40" ht="14.25" customHeight="1">
      <c r="A636" s="60"/>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row>
    <row r="637" spans="1:40" ht="14.25" customHeight="1">
      <c r="A637" s="60"/>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9"/>
      <c r="AB637" s="9"/>
      <c r="AC637" s="9"/>
      <c r="AD637" s="9"/>
      <c r="AE637" s="9"/>
      <c r="AF637" s="9"/>
      <c r="AG637" s="9"/>
      <c r="AH637" s="9"/>
      <c r="AI637" s="9"/>
      <c r="AJ637" s="9"/>
      <c r="AK637" s="9"/>
      <c r="AL637" s="9"/>
      <c r="AM637" s="9"/>
      <c r="AN637" s="9"/>
    </row>
    <row r="638" spans="1:40" ht="14.25" customHeight="1">
      <c r="A638" s="60"/>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9"/>
      <c r="AB638" s="9"/>
      <c r="AC638" s="9"/>
      <c r="AD638" s="9"/>
      <c r="AE638" s="9"/>
      <c r="AF638" s="9"/>
      <c r="AG638" s="9"/>
      <c r="AH638" s="9"/>
      <c r="AI638" s="9"/>
      <c r="AJ638" s="9"/>
      <c r="AK638" s="9"/>
      <c r="AL638" s="9"/>
      <c r="AM638" s="9"/>
      <c r="AN638" s="9"/>
    </row>
    <row r="639" spans="1:40" ht="14.25" customHeight="1">
      <c r="A639" s="60"/>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row>
    <row r="640" spans="1:40" ht="14.25" customHeight="1">
      <c r="A640" s="60"/>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9"/>
      <c r="AB640" s="9"/>
      <c r="AC640" s="9"/>
      <c r="AD640" s="9"/>
      <c r="AE640" s="9"/>
      <c r="AF640" s="9"/>
      <c r="AG640" s="9"/>
      <c r="AH640" s="9"/>
      <c r="AI640" s="9"/>
      <c r="AJ640" s="9"/>
      <c r="AK640" s="9"/>
      <c r="AL640" s="9"/>
      <c r="AM640" s="9"/>
      <c r="AN640" s="9"/>
    </row>
    <row r="641" spans="1:40" ht="14.25" customHeight="1">
      <c r="A641" s="60"/>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9"/>
      <c r="AB641" s="9"/>
      <c r="AC641" s="9"/>
      <c r="AD641" s="9"/>
      <c r="AE641" s="9"/>
      <c r="AF641" s="9"/>
      <c r="AG641" s="9"/>
      <c r="AH641" s="9"/>
      <c r="AI641" s="9"/>
      <c r="AJ641" s="9"/>
      <c r="AK641" s="9"/>
      <c r="AL641" s="9"/>
      <c r="AM641" s="9"/>
      <c r="AN641" s="9"/>
    </row>
    <row r="642" spans="1:40" ht="14.25" customHeight="1">
      <c r="A642" s="60"/>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9"/>
      <c r="AB642" s="9"/>
      <c r="AC642" s="9"/>
      <c r="AD642" s="9"/>
      <c r="AE642" s="9"/>
      <c r="AF642" s="9"/>
      <c r="AG642" s="9"/>
      <c r="AH642" s="9"/>
      <c r="AI642" s="9"/>
      <c r="AJ642" s="9"/>
      <c r="AK642" s="9"/>
      <c r="AL642" s="9"/>
      <c r="AM642" s="9"/>
      <c r="AN642" s="9"/>
    </row>
    <row r="643" spans="1:40" ht="14.25" customHeight="1">
      <c r="A643" s="60"/>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9"/>
      <c r="AB643" s="9"/>
      <c r="AC643" s="9"/>
      <c r="AD643" s="9"/>
      <c r="AE643" s="9"/>
      <c r="AF643" s="9"/>
      <c r="AG643" s="9"/>
      <c r="AH643" s="9"/>
      <c r="AI643" s="9"/>
      <c r="AJ643" s="9"/>
      <c r="AK643" s="9"/>
      <c r="AL643" s="9"/>
      <c r="AM643" s="9"/>
      <c r="AN643" s="9"/>
    </row>
    <row r="644" spans="1:40" ht="14.25" customHeight="1">
      <c r="A644" s="60"/>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9"/>
      <c r="AB644" s="9"/>
      <c r="AC644" s="9"/>
      <c r="AD644" s="9"/>
      <c r="AE644" s="9"/>
      <c r="AF644" s="9"/>
      <c r="AG644" s="9"/>
      <c r="AH644" s="9"/>
      <c r="AI644" s="9"/>
      <c r="AJ644" s="9"/>
      <c r="AK644" s="9"/>
      <c r="AL644" s="9"/>
      <c r="AM644" s="9"/>
      <c r="AN644" s="9"/>
    </row>
    <row r="645" spans="1:40" ht="14.25" customHeight="1">
      <c r="A645" s="60"/>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9"/>
      <c r="AB645" s="9"/>
      <c r="AC645" s="9"/>
      <c r="AD645" s="9"/>
      <c r="AE645" s="9"/>
      <c r="AF645" s="9"/>
      <c r="AG645" s="9"/>
      <c r="AH645" s="9"/>
      <c r="AI645" s="9"/>
      <c r="AJ645" s="9"/>
      <c r="AK645" s="9"/>
      <c r="AL645" s="9"/>
      <c r="AM645" s="9"/>
      <c r="AN645" s="9"/>
    </row>
    <row r="646" spans="1:40" ht="14.25" customHeight="1">
      <c r="A646" s="60"/>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9"/>
      <c r="AB646" s="9"/>
      <c r="AC646" s="9"/>
      <c r="AD646" s="9"/>
      <c r="AE646" s="9"/>
      <c r="AF646" s="9"/>
      <c r="AG646" s="9"/>
      <c r="AH646" s="9"/>
      <c r="AI646" s="9"/>
      <c r="AJ646" s="9"/>
      <c r="AK646" s="9"/>
      <c r="AL646" s="9"/>
      <c r="AM646" s="9"/>
      <c r="AN646" s="9"/>
    </row>
    <row r="647" spans="1:40" ht="14.25" customHeight="1">
      <c r="A647" s="60"/>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9"/>
      <c r="AB647" s="9"/>
      <c r="AC647" s="9"/>
      <c r="AD647" s="9"/>
      <c r="AE647" s="9"/>
      <c r="AF647" s="9"/>
      <c r="AG647" s="9"/>
      <c r="AH647" s="9"/>
      <c r="AI647" s="9"/>
      <c r="AJ647" s="9"/>
      <c r="AK647" s="9"/>
      <c r="AL647" s="9"/>
      <c r="AM647" s="9"/>
      <c r="AN647" s="9"/>
    </row>
    <row r="648" spans="1:40" ht="14.25" customHeight="1">
      <c r="A648" s="60"/>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9"/>
      <c r="AB648" s="9"/>
      <c r="AC648" s="9"/>
      <c r="AD648" s="9"/>
      <c r="AE648" s="9"/>
      <c r="AF648" s="9"/>
      <c r="AG648" s="9"/>
      <c r="AH648" s="9"/>
      <c r="AI648" s="9"/>
      <c r="AJ648" s="9"/>
      <c r="AK648" s="9"/>
      <c r="AL648" s="9"/>
      <c r="AM648" s="9"/>
      <c r="AN648" s="9"/>
    </row>
    <row r="649" spans="1:40" ht="14.25" customHeight="1">
      <c r="A649" s="60"/>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9"/>
      <c r="AB649" s="9"/>
      <c r="AC649" s="9"/>
      <c r="AD649" s="9"/>
      <c r="AE649" s="9"/>
      <c r="AF649" s="9"/>
      <c r="AG649" s="9"/>
      <c r="AH649" s="9"/>
      <c r="AI649" s="9"/>
      <c r="AJ649" s="9"/>
      <c r="AK649" s="9"/>
      <c r="AL649" s="9"/>
      <c r="AM649" s="9"/>
      <c r="AN649" s="9"/>
    </row>
    <row r="650" spans="1:40" ht="14.25" customHeight="1">
      <c r="A650" s="60"/>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9"/>
      <c r="AB650" s="9"/>
      <c r="AC650" s="9"/>
      <c r="AD650" s="9"/>
      <c r="AE650" s="9"/>
      <c r="AF650" s="9"/>
      <c r="AG650" s="9"/>
      <c r="AH650" s="9"/>
      <c r="AI650" s="9"/>
      <c r="AJ650" s="9"/>
      <c r="AK650" s="9"/>
      <c r="AL650" s="9"/>
      <c r="AM650" s="9"/>
      <c r="AN650" s="9"/>
    </row>
    <row r="651" spans="1:40" ht="14.25" customHeight="1">
      <c r="A651" s="60"/>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9"/>
      <c r="AB651" s="9"/>
      <c r="AC651" s="9"/>
      <c r="AD651" s="9"/>
      <c r="AE651" s="9"/>
      <c r="AF651" s="9"/>
      <c r="AG651" s="9"/>
      <c r="AH651" s="9"/>
      <c r="AI651" s="9"/>
      <c r="AJ651" s="9"/>
      <c r="AK651" s="9"/>
      <c r="AL651" s="9"/>
      <c r="AM651" s="9"/>
      <c r="AN651" s="9"/>
    </row>
    <row r="652" spans="1:40" ht="14.25" customHeight="1">
      <c r="A652" s="60"/>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c r="AH652" s="9"/>
      <c r="AI652" s="9"/>
      <c r="AJ652" s="9"/>
      <c r="AK652" s="9"/>
      <c r="AL652" s="9"/>
      <c r="AM652" s="9"/>
      <c r="AN652" s="9"/>
    </row>
    <row r="653" spans="1:40" ht="14.25" customHeight="1">
      <c r="A653" s="60"/>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c r="AH653" s="9"/>
      <c r="AI653" s="9"/>
      <c r="AJ653" s="9"/>
      <c r="AK653" s="9"/>
      <c r="AL653" s="9"/>
      <c r="AM653" s="9"/>
      <c r="AN653" s="9"/>
    </row>
    <row r="654" spans="1:40" ht="14.25" customHeight="1">
      <c r="A654" s="60"/>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c r="AH654" s="9"/>
      <c r="AI654" s="9"/>
      <c r="AJ654" s="9"/>
      <c r="AK654" s="9"/>
      <c r="AL654" s="9"/>
      <c r="AM654" s="9"/>
      <c r="AN654" s="9"/>
    </row>
    <row r="655" spans="1:40" ht="14.25" customHeight="1">
      <c r="A655" s="60"/>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c r="AH655" s="9"/>
      <c r="AI655" s="9"/>
      <c r="AJ655" s="9"/>
      <c r="AK655" s="9"/>
      <c r="AL655" s="9"/>
      <c r="AM655" s="9"/>
      <c r="AN655" s="9"/>
    </row>
    <row r="656" spans="1:40" ht="14.25" customHeight="1">
      <c r="A656" s="60"/>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9"/>
      <c r="AB656" s="9"/>
      <c r="AC656" s="9"/>
      <c r="AD656" s="9"/>
      <c r="AE656" s="9"/>
      <c r="AF656" s="9"/>
      <c r="AG656" s="9"/>
      <c r="AH656" s="9"/>
      <c r="AI656" s="9"/>
      <c r="AJ656" s="9"/>
      <c r="AK656" s="9"/>
      <c r="AL656" s="9"/>
      <c r="AM656" s="9"/>
      <c r="AN656" s="9"/>
    </row>
    <row r="657" spans="1:40" ht="14.25" customHeight="1">
      <c r="A657" s="60"/>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9"/>
      <c r="AB657" s="9"/>
      <c r="AC657" s="9"/>
      <c r="AD657" s="9"/>
      <c r="AE657" s="9"/>
      <c r="AF657" s="9"/>
      <c r="AG657" s="9"/>
      <c r="AH657" s="9"/>
      <c r="AI657" s="9"/>
      <c r="AJ657" s="9"/>
      <c r="AK657" s="9"/>
      <c r="AL657" s="9"/>
      <c r="AM657" s="9"/>
      <c r="AN657" s="9"/>
    </row>
    <row r="658" spans="1:40" ht="14.25" customHeight="1">
      <c r="A658" s="60"/>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9"/>
      <c r="AB658" s="9"/>
      <c r="AC658" s="9"/>
      <c r="AD658" s="9"/>
      <c r="AE658" s="9"/>
      <c r="AF658" s="9"/>
      <c r="AG658" s="9"/>
      <c r="AH658" s="9"/>
      <c r="AI658" s="9"/>
      <c r="AJ658" s="9"/>
      <c r="AK658" s="9"/>
      <c r="AL658" s="9"/>
      <c r="AM658" s="9"/>
      <c r="AN658" s="9"/>
    </row>
    <row r="659" spans="1:40" ht="14.25" customHeight="1">
      <c r="A659" s="60"/>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9"/>
      <c r="AB659" s="9"/>
      <c r="AC659" s="9"/>
      <c r="AD659" s="9"/>
      <c r="AE659" s="9"/>
      <c r="AF659" s="9"/>
      <c r="AG659" s="9"/>
      <c r="AH659" s="9"/>
      <c r="AI659" s="9"/>
      <c r="AJ659" s="9"/>
      <c r="AK659" s="9"/>
      <c r="AL659" s="9"/>
      <c r="AM659" s="9"/>
      <c r="AN659" s="9"/>
    </row>
    <row r="660" spans="1:40" ht="14.25" customHeight="1">
      <c r="A660" s="60"/>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9"/>
      <c r="AB660" s="9"/>
      <c r="AC660" s="9"/>
      <c r="AD660" s="9"/>
      <c r="AE660" s="9"/>
      <c r="AF660" s="9"/>
      <c r="AG660" s="9"/>
      <c r="AH660" s="9"/>
      <c r="AI660" s="9"/>
      <c r="AJ660" s="9"/>
      <c r="AK660" s="9"/>
      <c r="AL660" s="9"/>
      <c r="AM660" s="9"/>
      <c r="AN660" s="9"/>
    </row>
    <row r="661" spans="1:40" ht="14.25" customHeight="1">
      <c r="A661" s="60"/>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9"/>
      <c r="AB661" s="9"/>
      <c r="AC661" s="9"/>
      <c r="AD661" s="9"/>
      <c r="AE661" s="9"/>
      <c r="AF661" s="9"/>
      <c r="AG661" s="9"/>
      <c r="AH661" s="9"/>
      <c r="AI661" s="9"/>
      <c r="AJ661" s="9"/>
      <c r="AK661" s="9"/>
      <c r="AL661" s="9"/>
      <c r="AM661" s="9"/>
      <c r="AN661" s="9"/>
    </row>
    <row r="662" spans="1:40" ht="14.25" customHeight="1">
      <c r="A662" s="60"/>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row>
    <row r="663" spans="1:40" ht="14.25" customHeight="1">
      <c r="A663" s="60"/>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9"/>
      <c r="AB663" s="9"/>
      <c r="AC663" s="9"/>
      <c r="AD663" s="9"/>
      <c r="AE663" s="9"/>
      <c r="AF663" s="9"/>
      <c r="AG663" s="9"/>
      <c r="AH663" s="9"/>
      <c r="AI663" s="9"/>
      <c r="AJ663" s="9"/>
      <c r="AK663" s="9"/>
      <c r="AL663" s="9"/>
      <c r="AM663" s="9"/>
      <c r="AN663" s="9"/>
    </row>
    <row r="664" spans="1:40" ht="14.25" customHeight="1">
      <c r="A664" s="60"/>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9"/>
      <c r="AB664" s="9"/>
      <c r="AC664" s="9"/>
      <c r="AD664" s="9"/>
      <c r="AE664" s="9"/>
      <c r="AF664" s="9"/>
      <c r="AG664" s="9"/>
      <c r="AH664" s="9"/>
      <c r="AI664" s="9"/>
      <c r="AJ664" s="9"/>
      <c r="AK664" s="9"/>
      <c r="AL664" s="9"/>
      <c r="AM664" s="9"/>
      <c r="AN664" s="9"/>
    </row>
    <row r="665" spans="1:40" ht="14.25" customHeight="1">
      <c r="A665" s="60"/>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9"/>
      <c r="AB665" s="9"/>
      <c r="AC665" s="9"/>
      <c r="AD665" s="9"/>
      <c r="AE665" s="9"/>
      <c r="AF665" s="9"/>
      <c r="AG665" s="9"/>
      <c r="AH665" s="9"/>
      <c r="AI665" s="9"/>
      <c r="AJ665" s="9"/>
      <c r="AK665" s="9"/>
      <c r="AL665" s="9"/>
      <c r="AM665" s="9"/>
      <c r="AN665" s="9"/>
    </row>
    <row r="666" spans="1:40" ht="14.25" customHeight="1">
      <c r="A666" s="60"/>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9"/>
      <c r="AB666" s="9"/>
      <c r="AC666" s="9"/>
      <c r="AD666" s="9"/>
      <c r="AE666" s="9"/>
      <c r="AF666" s="9"/>
      <c r="AG666" s="9"/>
      <c r="AH666" s="9"/>
      <c r="AI666" s="9"/>
      <c r="AJ666" s="9"/>
      <c r="AK666" s="9"/>
      <c r="AL666" s="9"/>
      <c r="AM666" s="9"/>
      <c r="AN666" s="9"/>
    </row>
    <row r="667" spans="1:40" ht="14.25" customHeight="1">
      <c r="A667" s="60"/>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9"/>
      <c r="AB667" s="9"/>
      <c r="AC667" s="9"/>
      <c r="AD667" s="9"/>
      <c r="AE667" s="9"/>
      <c r="AF667" s="9"/>
      <c r="AG667" s="9"/>
      <c r="AH667" s="9"/>
      <c r="AI667" s="9"/>
      <c r="AJ667" s="9"/>
      <c r="AK667" s="9"/>
      <c r="AL667" s="9"/>
      <c r="AM667" s="9"/>
      <c r="AN667" s="9"/>
    </row>
    <row r="668" spans="1:40" ht="14.25" customHeight="1">
      <c r="A668" s="60"/>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9"/>
      <c r="AB668" s="9"/>
      <c r="AC668" s="9"/>
      <c r="AD668" s="9"/>
      <c r="AE668" s="9"/>
      <c r="AF668" s="9"/>
      <c r="AG668" s="9"/>
      <c r="AH668" s="9"/>
      <c r="AI668" s="9"/>
      <c r="AJ668" s="9"/>
      <c r="AK668" s="9"/>
      <c r="AL668" s="9"/>
      <c r="AM668" s="9"/>
      <c r="AN668" s="9"/>
    </row>
    <row r="669" spans="1:40" ht="14.25" customHeight="1">
      <c r="A669" s="60"/>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9"/>
      <c r="AB669" s="9"/>
      <c r="AC669" s="9"/>
      <c r="AD669" s="9"/>
      <c r="AE669" s="9"/>
      <c r="AF669" s="9"/>
      <c r="AG669" s="9"/>
      <c r="AH669" s="9"/>
      <c r="AI669" s="9"/>
      <c r="AJ669" s="9"/>
      <c r="AK669" s="9"/>
      <c r="AL669" s="9"/>
      <c r="AM669" s="9"/>
      <c r="AN669" s="9"/>
    </row>
    <row r="670" spans="1:40" ht="14.25" customHeight="1">
      <c r="A670" s="60"/>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9"/>
      <c r="AB670" s="9"/>
      <c r="AC670" s="9"/>
      <c r="AD670" s="9"/>
      <c r="AE670" s="9"/>
      <c r="AF670" s="9"/>
      <c r="AG670" s="9"/>
      <c r="AH670" s="9"/>
      <c r="AI670" s="9"/>
      <c r="AJ670" s="9"/>
      <c r="AK670" s="9"/>
      <c r="AL670" s="9"/>
      <c r="AM670" s="9"/>
      <c r="AN670" s="9"/>
    </row>
    <row r="671" spans="1:40" ht="14.25" customHeight="1">
      <c r="A671" s="60"/>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9"/>
      <c r="AB671" s="9"/>
      <c r="AC671" s="9"/>
      <c r="AD671" s="9"/>
      <c r="AE671" s="9"/>
      <c r="AF671" s="9"/>
      <c r="AG671" s="9"/>
      <c r="AH671" s="9"/>
      <c r="AI671" s="9"/>
      <c r="AJ671" s="9"/>
      <c r="AK671" s="9"/>
      <c r="AL671" s="9"/>
      <c r="AM671" s="9"/>
      <c r="AN671" s="9"/>
    </row>
    <row r="672" spans="1:40" ht="14.25" customHeight="1">
      <c r="A672" s="60"/>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9"/>
      <c r="AB672" s="9"/>
      <c r="AC672" s="9"/>
      <c r="AD672" s="9"/>
      <c r="AE672" s="9"/>
      <c r="AF672" s="9"/>
      <c r="AG672" s="9"/>
      <c r="AH672" s="9"/>
      <c r="AI672" s="9"/>
      <c r="AJ672" s="9"/>
      <c r="AK672" s="9"/>
      <c r="AL672" s="9"/>
      <c r="AM672" s="9"/>
      <c r="AN672" s="9"/>
    </row>
    <row r="673" spans="1:40" ht="14.25" customHeight="1">
      <c r="A673" s="60"/>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9"/>
      <c r="AB673" s="9"/>
      <c r="AC673" s="9"/>
      <c r="AD673" s="9"/>
      <c r="AE673" s="9"/>
      <c r="AF673" s="9"/>
      <c r="AG673" s="9"/>
      <c r="AH673" s="9"/>
      <c r="AI673" s="9"/>
      <c r="AJ673" s="9"/>
      <c r="AK673" s="9"/>
      <c r="AL673" s="9"/>
      <c r="AM673" s="9"/>
      <c r="AN673" s="9"/>
    </row>
    <row r="674" spans="1:40" ht="14.25" customHeight="1">
      <c r="A674" s="60"/>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9"/>
      <c r="AB674" s="9"/>
      <c r="AC674" s="9"/>
      <c r="AD674" s="9"/>
      <c r="AE674" s="9"/>
      <c r="AF674" s="9"/>
      <c r="AG674" s="9"/>
      <c r="AH674" s="9"/>
      <c r="AI674" s="9"/>
      <c r="AJ674" s="9"/>
      <c r="AK674" s="9"/>
      <c r="AL674" s="9"/>
      <c r="AM674" s="9"/>
      <c r="AN674" s="9"/>
    </row>
    <row r="675" spans="1:40" ht="14.25" customHeight="1">
      <c r="A675" s="60"/>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9"/>
      <c r="AB675" s="9"/>
      <c r="AC675" s="9"/>
      <c r="AD675" s="9"/>
      <c r="AE675" s="9"/>
      <c r="AF675" s="9"/>
      <c r="AG675" s="9"/>
      <c r="AH675" s="9"/>
      <c r="AI675" s="9"/>
      <c r="AJ675" s="9"/>
      <c r="AK675" s="9"/>
      <c r="AL675" s="9"/>
      <c r="AM675" s="9"/>
      <c r="AN675" s="9"/>
    </row>
    <row r="676" spans="1:40" ht="14.25" customHeight="1">
      <c r="A676" s="60"/>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row>
    <row r="677" spans="1:40" ht="14.25" customHeight="1">
      <c r="A677" s="60"/>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9"/>
      <c r="AB677" s="9"/>
      <c r="AC677" s="9"/>
      <c r="AD677" s="9"/>
      <c r="AE677" s="9"/>
      <c r="AF677" s="9"/>
      <c r="AG677" s="9"/>
      <c r="AH677" s="9"/>
      <c r="AI677" s="9"/>
      <c r="AJ677" s="9"/>
      <c r="AK677" s="9"/>
      <c r="AL677" s="9"/>
      <c r="AM677" s="9"/>
      <c r="AN677" s="9"/>
    </row>
    <row r="678" spans="1:40" ht="14.25" customHeight="1">
      <c r="A678" s="60"/>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row>
    <row r="679" spans="1:40" ht="14.25" customHeight="1">
      <c r="A679" s="60"/>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c r="AH679" s="9"/>
      <c r="AI679" s="9"/>
      <c r="AJ679" s="9"/>
      <c r="AK679" s="9"/>
      <c r="AL679" s="9"/>
      <c r="AM679" s="9"/>
      <c r="AN679" s="9"/>
    </row>
    <row r="680" spans="1:40" ht="14.25" customHeight="1">
      <c r="A680" s="60"/>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c r="AH680" s="9"/>
      <c r="AI680" s="9"/>
      <c r="AJ680" s="9"/>
      <c r="AK680" s="9"/>
      <c r="AL680" s="9"/>
      <c r="AM680" s="9"/>
      <c r="AN680" s="9"/>
    </row>
    <row r="681" spans="1:40" ht="14.25" customHeight="1">
      <c r="A681" s="60"/>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row>
    <row r="682" spans="1:40" ht="14.25" customHeight="1">
      <c r="A682" s="60"/>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9"/>
      <c r="AB682" s="9"/>
      <c r="AC682" s="9"/>
      <c r="AD682" s="9"/>
      <c r="AE682" s="9"/>
      <c r="AF682" s="9"/>
      <c r="AG682" s="9"/>
      <c r="AH682" s="9"/>
      <c r="AI682" s="9"/>
      <c r="AJ682" s="9"/>
      <c r="AK682" s="9"/>
      <c r="AL682" s="9"/>
      <c r="AM682" s="9"/>
      <c r="AN682" s="9"/>
    </row>
    <row r="683" spans="1:40" ht="14.25" customHeight="1">
      <c r="A683" s="60"/>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9"/>
      <c r="AB683" s="9"/>
      <c r="AC683" s="9"/>
      <c r="AD683" s="9"/>
      <c r="AE683" s="9"/>
      <c r="AF683" s="9"/>
      <c r="AG683" s="9"/>
      <c r="AH683" s="9"/>
      <c r="AI683" s="9"/>
      <c r="AJ683" s="9"/>
      <c r="AK683" s="9"/>
      <c r="AL683" s="9"/>
      <c r="AM683" s="9"/>
      <c r="AN683" s="9"/>
    </row>
    <row r="684" spans="1:40" ht="14.25" customHeight="1">
      <c r="A684" s="60"/>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9"/>
      <c r="AB684" s="9"/>
      <c r="AC684" s="9"/>
      <c r="AD684" s="9"/>
      <c r="AE684" s="9"/>
      <c r="AF684" s="9"/>
      <c r="AG684" s="9"/>
      <c r="AH684" s="9"/>
      <c r="AI684" s="9"/>
      <c r="AJ684" s="9"/>
      <c r="AK684" s="9"/>
      <c r="AL684" s="9"/>
      <c r="AM684" s="9"/>
      <c r="AN684" s="9"/>
    </row>
    <row r="685" spans="1:40" ht="14.25" customHeight="1">
      <c r="A685" s="60"/>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9"/>
      <c r="AB685" s="9"/>
      <c r="AC685" s="9"/>
      <c r="AD685" s="9"/>
      <c r="AE685" s="9"/>
      <c r="AF685" s="9"/>
      <c r="AG685" s="9"/>
      <c r="AH685" s="9"/>
      <c r="AI685" s="9"/>
      <c r="AJ685" s="9"/>
      <c r="AK685" s="9"/>
      <c r="AL685" s="9"/>
      <c r="AM685" s="9"/>
      <c r="AN685" s="9"/>
    </row>
    <row r="686" spans="1:40" ht="14.25" customHeight="1">
      <c r="A686" s="60"/>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9"/>
      <c r="AB686" s="9"/>
      <c r="AC686" s="9"/>
      <c r="AD686" s="9"/>
      <c r="AE686" s="9"/>
      <c r="AF686" s="9"/>
      <c r="AG686" s="9"/>
      <c r="AH686" s="9"/>
      <c r="AI686" s="9"/>
      <c r="AJ686" s="9"/>
      <c r="AK686" s="9"/>
      <c r="AL686" s="9"/>
      <c r="AM686" s="9"/>
      <c r="AN686" s="9"/>
    </row>
    <row r="687" spans="1:40" ht="14.25" customHeight="1">
      <c r="A687" s="60"/>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9"/>
      <c r="AB687" s="9"/>
      <c r="AC687" s="9"/>
      <c r="AD687" s="9"/>
      <c r="AE687" s="9"/>
      <c r="AF687" s="9"/>
      <c r="AG687" s="9"/>
      <c r="AH687" s="9"/>
      <c r="AI687" s="9"/>
      <c r="AJ687" s="9"/>
      <c r="AK687" s="9"/>
      <c r="AL687" s="9"/>
      <c r="AM687" s="9"/>
      <c r="AN687" s="9"/>
    </row>
    <row r="688" spans="1:40" ht="14.25" customHeight="1">
      <c r="A688" s="60"/>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row>
    <row r="689" spans="1:40" ht="14.25" customHeight="1">
      <c r="A689" s="60"/>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row>
    <row r="690" spans="1:40" ht="14.25" customHeight="1">
      <c r="A690" s="60"/>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row>
    <row r="691" spans="1:40" ht="14.25" customHeight="1">
      <c r="A691" s="60"/>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9"/>
      <c r="AB691" s="9"/>
      <c r="AC691" s="9"/>
      <c r="AD691" s="9"/>
      <c r="AE691" s="9"/>
      <c r="AF691" s="9"/>
      <c r="AG691" s="9"/>
      <c r="AH691" s="9"/>
      <c r="AI691" s="9"/>
      <c r="AJ691" s="9"/>
      <c r="AK691" s="9"/>
      <c r="AL691" s="9"/>
      <c r="AM691" s="9"/>
      <c r="AN691" s="9"/>
    </row>
    <row r="692" spans="1:40" ht="14.25" customHeight="1">
      <c r="A692" s="60"/>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9"/>
      <c r="AB692" s="9"/>
      <c r="AC692" s="9"/>
      <c r="AD692" s="9"/>
      <c r="AE692" s="9"/>
      <c r="AF692" s="9"/>
      <c r="AG692" s="9"/>
      <c r="AH692" s="9"/>
      <c r="AI692" s="9"/>
      <c r="AJ692" s="9"/>
      <c r="AK692" s="9"/>
      <c r="AL692" s="9"/>
      <c r="AM692" s="9"/>
      <c r="AN692" s="9"/>
    </row>
    <row r="693" spans="1:40" ht="14.25" customHeight="1">
      <c r="A693" s="60"/>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row>
    <row r="694" spans="1:40" ht="14.25" customHeight="1">
      <c r="A694" s="60"/>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row>
    <row r="695" spans="1:40" ht="14.25" customHeight="1">
      <c r="A695" s="60"/>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row>
    <row r="696" spans="1:40" ht="14.25" customHeight="1">
      <c r="A696" s="60"/>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row>
    <row r="697" spans="1:40" ht="14.25" customHeight="1">
      <c r="A697" s="60"/>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row>
    <row r="698" spans="1:40" ht="14.25" customHeight="1">
      <c r="A698" s="60"/>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row>
    <row r="699" spans="1:40" ht="14.25" customHeight="1">
      <c r="A699" s="60"/>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c r="AE699" s="9"/>
      <c r="AF699" s="9"/>
      <c r="AG699" s="9"/>
      <c r="AH699" s="9"/>
      <c r="AI699" s="9"/>
      <c r="AJ699" s="9"/>
      <c r="AK699" s="9"/>
      <c r="AL699" s="9"/>
      <c r="AM699" s="9"/>
      <c r="AN699" s="9"/>
    </row>
    <row r="700" spans="1:40" ht="14.25" customHeight="1">
      <c r="A700" s="60"/>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c r="AE700" s="9"/>
      <c r="AF700" s="9"/>
      <c r="AG700" s="9"/>
      <c r="AH700" s="9"/>
      <c r="AI700" s="9"/>
      <c r="AJ700" s="9"/>
      <c r="AK700" s="9"/>
      <c r="AL700" s="9"/>
      <c r="AM700" s="9"/>
      <c r="AN700" s="9"/>
    </row>
    <row r="701" spans="1:40" ht="14.25" customHeight="1">
      <c r="A701" s="60"/>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c r="AE701" s="9"/>
      <c r="AF701" s="9"/>
      <c r="AG701" s="9"/>
      <c r="AH701" s="9"/>
      <c r="AI701" s="9"/>
      <c r="AJ701" s="9"/>
      <c r="AK701" s="9"/>
      <c r="AL701" s="9"/>
      <c r="AM701" s="9"/>
      <c r="AN701" s="9"/>
    </row>
    <row r="702" spans="1:40" ht="14.25" customHeight="1">
      <c r="A702" s="60"/>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9"/>
      <c r="AB702" s="9"/>
      <c r="AC702" s="9"/>
      <c r="AD702" s="9"/>
      <c r="AE702" s="9"/>
      <c r="AF702" s="9"/>
      <c r="AG702" s="9"/>
      <c r="AH702" s="9"/>
      <c r="AI702" s="9"/>
      <c r="AJ702" s="9"/>
      <c r="AK702" s="9"/>
      <c r="AL702" s="9"/>
      <c r="AM702" s="9"/>
      <c r="AN702" s="9"/>
    </row>
    <row r="703" spans="1:40" ht="14.25" customHeight="1">
      <c r="A703" s="60"/>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9"/>
      <c r="AB703" s="9"/>
      <c r="AC703" s="9"/>
      <c r="AD703" s="9"/>
      <c r="AE703" s="9"/>
      <c r="AF703" s="9"/>
      <c r="AG703" s="9"/>
      <c r="AH703" s="9"/>
      <c r="AI703" s="9"/>
      <c r="AJ703" s="9"/>
      <c r="AK703" s="9"/>
      <c r="AL703" s="9"/>
      <c r="AM703" s="9"/>
      <c r="AN703" s="9"/>
    </row>
    <row r="704" spans="1:40" ht="14.25" customHeight="1">
      <c r="A704" s="60"/>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9"/>
      <c r="AB704" s="9"/>
      <c r="AC704" s="9"/>
      <c r="AD704" s="9"/>
      <c r="AE704" s="9"/>
      <c r="AF704" s="9"/>
      <c r="AG704" s="9"/>
      <c r="AH704" s="9"/>
      <c r="AI704" s="9"/>
      <c r="AJ704" s="9"/>
      <c r="AK704" s="9"/>
      <c r="AL704" s="9"/>
      <c r="AM704" s="9"/>
      <c r="AN704" s="9"/>
    </row>
    <row r="705" spans="1:40" ht="14.25" customHeight="1">
      <c r="A705" s="60"/>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9"/>
      <c r="AB705" s="9"/>
      <c r="AC705" s="9"/>
      <c r="AD705" s="9"/>
      <c r="AE705" s="9"/>
      <c r="AF705" s="9"/>
      <c r="AG705" s="9"/>
      <c r="AH705" s="9"/>
      <c r="AI705" s="9"/>
      <c r="AJ705" s="9"/>
      <c r="AK705" s="9"/>
      <c r="AL705" s="9"/>
      <c r="AM705" s="9"/>
      <c r="AN705" s="9"/>
    </row>
    <row r="706" spans="1:40" ht="14.25" customHeight="1">
      <c r="A706" s="60"/>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9"/>
      <c r="AB706" s="9"/>
      <c r="AC706" s="9"/>
      <c r="AD706" s="9"/>
      <c r="AE706" s="9"/>
      <c r="AF706" s="9"/>
      <c r="AG706" s="9"/>
      <c r="AH706" s="9"/>
      <c r="AI706" s="9"/>
      <c r="AJ706" s="9"/>
      <c r="AK706" s="9"/>
      <c r="AL706" s="9"/>
      <c r="AM706" s="9"/>
      <c r="AN706" s="9"/>
    </row>
    <row r="707" spans="1:40" ht="14.25" customHeight="1">
      <c r="A707" s="60"/>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9"/>
      <c r="AB707" s="9"/>
      <c r="AC707" s="9"/>
      <c r="AD707" s="9"/>
      <c r="AE707" s="9"/>
      <c r="AF707" s="9"/>
      <c r="AG707" s="9"/>
      <c r="AH707" s="9"/>
      <c r="AI707" s="9"/>
      <c r="AJ707" s="9"/>
      <c r="AK707" s="9"/>
      <c r="AL707" s="9"/>
      <c r="AM707" s="9"/>
      <c r="AN707" s="9"/>
    </row>
    <row r="708" spans="1:40" ht="14.25" customHeight="1">
      <c r="A708" s="60"/>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9"/>
      <c r="AB708" s="9"/>
      <c r="AC708" s="9"/>
      <c r="AD708" s="9"/>
      <c r="AE708" s="9"/>
      <c r="AF708" s="9"/>
      <c r="AG708" s="9"/>
      <c r="AH708" s="9"/>
      <c r="AI708" s="9"/>
      <c r="AJ708" s="9"/>
      <c r="AK708" s="9"/>
      <c r="AL708" s="9"/>
      <c r="AM708" s="9"/>
      <c r="AN708" s="9"/>
    </row>
    <row r="709" spans="1:40" ht="14.25" customHeight="1">
      <c r="A709" s="60"/>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9"/>
      <c r="AB709" s="9"/>
      <c r="AC709" s="9"/>
      <c r="AD709" s="9"/>
      <c r="AE709" s="9"/>
      <c r="AF709" s="9"/>
      <c r="AG709" s="9"/>
      <c r="AH709" s="9"/>
      <c r="AI709" s="9"/>
      <c r="AJ709" s="9"/>
      <c r="AK709" s="9"/>
      <c r="AL709" s="9"/>
      <c r="AM709" s="9"/>
      <c r="AN709" s="9"/>
    </row>
    <row r="710" spans="1:40" ht="14.25" customHeight="1">
      <c r="A710" s="60"/>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c r="AE710" s="9"/>
      <c r="AF710" s="9"/>
      <c r="AG710" s="9"/>
      <c r="AH710" s="9"/>
      <c r="AI710" s="9"/>
      <c r="AJ710" s="9"/>
      <c r="AK710" s="9"/>
      <c r="AL710" s="9"/>
      <c r="AM710" s="9"/>
      <c r="AN710" s="9"/>
    </row>
    <row r="711" spans="1:40" ht="14.25" customHeight="1">
      <c r="A711" s="60"/>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c r="AE711" s="9"/>
      <c r="AF711" s="9"/>
      <c r="AG711" s="9"/>
      <c r="AH711" s="9"/>
      <c r="AI711" s="9"/>
      <c r="AJ711" s="9"/>
      <c r="AK711" s="9"/>
      <c r="AL711" s="9"/>
      <c r="AM711" s="9"/>
      <c r="AN711" s="9"/>
    </row>
    <row r="712" spans="1:40" ht="14.25" customHeight="1">
      <c r="A712" s="60"/>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9"/>
      <c r="AB712" s="9"/>
      <c r="AC712" s="9"/>
      <c r="AD712" s="9"/>
      <c r="AE712" s="9"/>
      <c r="AF712" s="9"/>
      <c r="AG712" s="9"/>
      <c r="AH712" s="9"/>
      <c r="AI712" s="9"/>
      <c r="AJ712" s="9"/>
      <c r="AK712" s="9"/>
      <c r="AL712" s="9"/>
      <c r="AM712" s="9"/>
      <c r="AN712" s="9"/>
    </row>
    <row r="713" spans="1:40" ht="14.25" customHeight="1">
      <c r="A713" s="60"/>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9"/>
      <c r="AB713" s="9"/>
      <c r="AC713" s="9"/>
      <c r="AD713" s="9"/>
      <c r="AE713" s="9"/>
      <c r="AF713" s="9"/>
      <c r="AG713" s="9"/>
      <c r="AH713" s="9"/>
      <c r="AI713" s="9"/>
      <c r="AJ713" s="9"/>
      <c r="AK713" s="9"/>
      <c r="AL713" s="9"/>
      <c r="AM713" s="9"/>
      <c r="AN713" s="9"/>
    </row>
    <row r="714" spans="1:40" ht="14.25" customHeight="1">
      <c r="A714" s="60"/>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9"/>
      <c r="AB714" s="9"/>
      <c r="AC714" s="9"/>
      <c r="AD714" s="9"/>
      <c r="AE714" s="9"/>
      <c r="AF714" s="9"/>
      <c r="AG714" s="9"/>
      <c r="AH714" s="9"/>
      <c r="AI714" s="9"/>
      <c r="AJ714" s="9"/>
      <c r="AK714" s="9"/>
      <c r="AL714" s="9"/>
      <c r="AM714" s="9"/>
      <c r="AN714" s="9"/>
    </row>
    <row r="715" spans="1:40" ht="14.25" customHeight="1">
      <c r="A715" s="60"/>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9"/>
      <c r="AB715" s="9"/>
      <c r="AC715" s="9"/>
      <c r="AD715" s="9"/>
      <c r="AE715" s="9"/>
      <c r="AF715" s="9"/>
      <c r="AG715" s="9"/>
      <c r="AH715" s="9"/>
      <c r="AI715" s="9"/>
      <c r="AJ715" s="9"/>
      <c r="AK715" s="9"/>
      <c r="AL715" s="9"/>
      <c r="AM715" s="9"/>
      <c r="AN715" s="9"/>
    </row>
    <row r="716" spans="1:40" ht="14.25" customHeight="1">
      <c r="A716" s="60"/>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9"/>
      <c r="AB716" s="9"/>
      <c r="AC716" s="9"/>
      <c r="AD716" s="9"/>
      <c r="AE716" s="9"/>
      <c r="AF716" s="9"/>
      <c r="AG716" s="9"/>
      <c r="AH716" s="9"/>
      <c r="AI716" s="9"/>
      <c r="AJ716" s="9"/>
      <c r="AK716" s="9"/>
      <c r="AL716" s="9"/>
      <c r="AM716" s="9"/>
      <c r="AN716" s="9"/>
    </row>
    <row r="717" spans="1:40" ht="14.25" customHeight="1">
      <c r="A717" s="60"/>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9"/>
      <c r="AB717" s="9"/>
      <c r="AC717" s="9"/>
      <c r="AD717" s="9"/>
      <c r="AE717" s="9"/>
      <c r="AF717" s="9"/>
      <c r="AG717" s="9"/>
      <c r="AH717" s="9"/>
      <c r="AI717" s="9"/>
      <c r="AJ717" s="9"/>
      <c r="AK717" s="9"/>
      <c r="AL717" s="9"/>
      <c r="AM717" s="9"/>
      <c r="AN717" s="9"/>
    </row>
    <row r="718" spans="1:40" ht="14.25" customHeight="1">
      <c r="A718" s="60"/>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9"/>
      <c r="AB718" s="9"/>
      <c r="AC718" s="9"/>
      <c r="AD718" s="9"/>
      <c r="AE718" s="9"/>
      <c r="AF718" s="9"/>
      <c r="AG718" s="9"/>
      <c r="AH718" s="9"/>
      <c r="AI718" s="9"/>
      <c r="AJ718" s="9"/>
      <c r="AK718" s="9"/>
      <c r="AL718" s="9"/>
      <c r="AM718" s="9"/>
      <c r="AN718" s="9"/>
    </row>
    <row r="719" spans="1:40" ht="14.25" customHeight="1">
      <c r="A719" s="60"/>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9"/>
      <c r="AB719" s="9"/>
      <c r="AC719" s="9"/>
      <c r="AD719" s="9"/>
      <c r="AE719" s="9"/>
      <c r="AF719" s="9"/>
      <c r="AG719" s="9"/>
      <c r="AH719" s="9"/>
      <c r="AI719" s="9"/>
      <c r="AJ719" s="9"/>
      <c r="AK719" s="9"/>
      <c r="AL719" s="9"/>
      <c r="AM719" s="9"/>
      <c r="AN719" s="9"/>
    </row>
    <row r="720" spans="1:40" ht="14.25" customHeight="1">
      <c r="A720" s="60"/>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9"/>
      <c r="AB720" s="9"/>
      <c r="AC720" s="9"/>
      <c r="AD720" s="9"/>
      <c r="AE720" s="9"/>
      <c r="AF720" s="9"/>
      <c r="AG720" s="9"/>
      <c r="AH720" s="9"/>
      <c r="AI720" s="9"/>
      <c r="AJ720" s="9"/>
      <c r="AK720" s="9"/>
      <c r="AL720" s="9"/>
      <c r="AM720" s="9"/>
      <c r="AN720" s="9"/>
    </row>
    <row r="721" spans="1:40" ht="14.25" customHeight="1">
      <c r="A721" s="60"/>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9"/>
      <c r="AB721" s="9"/>
      <c r="AC721" s="9"/>
      <c r="AD721" s="9"/>
      <c r="AE721" s="9"/>
      <c r="AF721" s="9"/>
      <c r="AG721" s="9"/>
      <c r="AH721" s="9"/>
      <c r="AI721" s="9"/>
      <c r="AJ721" s="9"/>
      <c r="AK721" s="9"/>
      <c r="AL721" s="9"/>
      <c r="AM721" s="9"/>
      <c r="AN721" s="9"/>
    </row>
    <row r="722" spans="1:40" ht="14.25" customHeight="1">
      <c r="A722" s="60"/>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9"/>
      <c r="AB722" s="9"/>
      <c r="AC722" s="9"/>
      <c r="AD722" s="9"/>
      <c r="AE722" s="9"/>
      <c r="AF722" s="9"/>
      <c r="AG722" s="9"/>
      <c r="AH722" s="9"/>
      <c r="AI722" s="9"/>
      <c r="AJ722" s="9"/>
      <c r="AK722" s="9"/>
      <c r="AL722" s="9"/>
      <c r="AM722" s="9"/>
      <c r="AN722" s="9"/>
    </row>
    <row r="723" spans="1:40" ht="14.25" customHeight="1">
      <c r="A723" s="60"/>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9"/>
      <c r="AB723" s="9"/>
      <c r="AC723" s="9"/>
      <c r="AD723" s="9"/>
      <c r="AE723" s="9"/>
      <c r="AF723" s="9"/>
      <c r="AG723" s="9"/>
      <c r="AH723" s="9"/>
      <c r="AI723" s="9"/>
      <c r="AJ723" s="9"/>
      <c r="AK723" s="9"/>
      <c r="AL723" s="9"/>
      <c r="AM723" s="9"/>
      <c r="AN723" s="9"/>
    </row>
    <row r="724" spans="1:40" ht="14.25" customHeight="1">
      <c r="A724" s="60"/>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9"/>
      <c r="AB724" s="9"/>
      <c r="AC724" s="9"/>
      <c r="AD724" s="9"/>
      <c r="AE724" s="9"/>
      <c r="AF724" s="9"/>
      <c r="AG724" s="9"/>
      <c r="AH724" s="9"/>
      <c r="AI724" s="9"/>
      <c r="AJ724" s="9"/>
      <c r="AK724" s="9"/>
      <c r="AL724" s="9"/>
      <c r="AM724" s="9"/>
      <c r="AN724" s="9"/>
    </row>
    <row r="725" spans="1:40" ht="14.25" customHeight="1">
      <c r="A725" s="60"/>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9"/>
      <c r="AB725" s="9"/>
      <c r="AC725" s="9"/>
      <c r="AD725" s="9"/>
      <c r="AE725" s="9"/>
      <c r="AF725" s="9"/>
      <c r="AG725" s="9"/>
      <c r="AH725" s="9"/>
      <c r="AI725" s="9"/>
      <c r="AJ725" s="9"/>
      <c r="AK725" s="9"/>
      <c r="AL725" s="9"/>
      <c r="AM725" s="9"/>
      <c r="AN725" s="9"/>
    </row>
    <row r="726" spans="1:40" ht="14.25" customHeight="1">
      <c r="A726" s="60"/>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9"/>
      <c r="AB726" s="9"/>
      <c r="AC726" s="9"/>
      <c r="AD726" s="9"/>
      <c r="AE726" s="9"/>
      <c r="AF726" s="9"/>
      <c r="AG726" s="9"/>
      <c r="AH726" s="9"/>
      <c r="AI726" s="9"/>
      <c r="AJ726" s="9"/>
      <c r="AK726" s="9"/>
      <c r="AL726" s="9"/>
      <c r="AM726" s="9"/>
      <c r="AN726" s="9"/>
    </row>
    <row r="727" spans="1:40" ht="14.25" customHeight="1">
      <c r="A727" s="60"/>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9"/>
      <c r="AB727" s="9"/>
      <c r="AC727" s="9"/>
      <c r="AD727" s="9"/>
      <c r="AE727" s="9"/>
      <c r="AF727" s="9"/>
      <c r="AG727" s="9"/>
      <c r="AH727" s="9"/>
      <c r="AI727" s="9"/>
      <c r="AJ727" s="9"/>
      <c r="AK727" s="9"/>
      <c r="AL727" s="9"/>
      <c r="AM727" s="9"/>
      <c r="AN727" s="9"/>
    </row>
    <row r="728" spans="1:40" ht="14.25" customHeight="1">
      <c r="A728" s="60"/>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c r="AE728" s="9"/>
      <c r="AF728" s="9"/>
      <c r="AG728" s="9"/>
      <c r="AH728" s="9"/>
      <c r="AI728" s="9"/>
      <c r="AJ728" s="9"/>
      <c r="AK728" s="9"/>
      <c r="AL728" s="9"/>
      <c r="AM728" s="9"/>
      <c r="AN728" s="9"/>
    </row>
    <row r="729" spans="1:40" ht="14.25" customHeight="1">
      <c r="A729" s="60"/>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9"/>
      <c r="AB729" s="9"/>
      <c r="AC729" s="9"/>
      <c r="AD729" s="9"/>
      <c r="AE729" s="9"/>
      <c r="AF729" s="9"/>
      <c r="AG729" s="9"/>
      <c r="AH729" s="9"/>
      <c r="AI729" s="9"/>
      <c r="AJ729" s="9"/>
      <c r="AK729" s="9"/>
      <c r="AL729" s="9"/>
      <c r="AM729" s="9"/>
      <c r="AN729" s="9"/>
    </row>
    <row r="730" spans="1:40" ht="14.25" customHeight="1">
      <c r="A730" s="60"/>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9"/>
      <c r="AB730" s="9"/>
      <c r="AC730" s="9"/>
      <c r="AD730" s="9"/>
      <c r="AE730" s="9"/>
      <c r="AF730" s="9"/>
      <c r="AG730" s="9"/>
      <c r="AH730" s="9"/>
      <c r="AI730" s="9"/>
      <c r="AJ730" s="9"/>
      <c r="AK730" s="9"/>
      <c r="AL730" s="9"/>
      <c r="AM730" s="9"/>
      <c r="AN730" s="9"/>
    </row>
    <row r="731" spans="1:40" ht="14.25" customHeight="1">
      <c r="A731" s="60"/>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9"/>
      <c r="AB731" s="9"/>
      <c r="AC731" s="9"/>
      <c r="AD731" s="9"/>
      <c r="AE731" s="9"/>
      <c r="AF731" s="9"/>
      <c r="AG731" s="9"/>
      <c r="AH731" s="9"/>
      <c r="AI731" s="9"/>
      <c r="AJ731" s="9"/>
      <c r="AK731" s="9"/>
      <c r="AL731" s="9"/>
      <c r="AM731" s="9"/>
      <c r="AN731" s="9"/>
    </row>
    <row r="732" spans="1:40" ht="14.25" customHeight="1">
      <c r="A732" s="60"/>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9"/>
      <c r="AB732" s="9"/>
      <c r="AC732" s="9"/>
      <c r="AD732" s="9"/>
      <c r="AE732" s="9"/>
      <c r="AF732" s="9"/>
      <c r="AG732" s="9"/>
      <c r="AH732" s="9"/>
      <c r="AI732" s="9"/>
      <c r="AJ732" s="9"/>
      <c r="AK732" s="9"/>
      <c r="AL732" s="9"/>
      <c r="AM732" s="9"/>
      <c r="AN732" s="9"/>
    </row>
    <row r="733" spans="1:40" ht="14.25" customHeight="1">
      <c r="A733" s="60"/>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9"/>
      <c r="AB733" s="9"/>
      <c r="AC733" s="9"/>
      <c r="AD733" s="9"/>
      <c r="AE733" s="9"/>
      <c r="AF733" s="9"/>
      <c r="AG733" s="9"/>
      <c r="AH733" s="9"/>
      <c r="AI733" s="9"/>
      <c r="AJ733" s="9"/>
      <c r="AK733" s="9"/>
      <c r="AL733" s="9"/>
      <c r="AM733" s="9"/>
      <c r="AN733" s="9"/>
    </row>
    <row r="734" spans="1:40" ht="14.25" customHeight="1">
      <c r="A734" s="60"/>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9"/>
      <c r="AB734" s="9"/>
      <c r="AC734" s="9"/>
      <c r="AD734" s="9"/>
      <c r="AE734" s="9"/>
      <c r="AF734" s="9"/>
      <c r="AG734" s="9"/>
      <c r="AH734" s="9"/>
      <c r="AI734" s="9"/>
      <c r="AJ734" s="9"/>
      <c r="AK734" s="9"/>
      <c r="AL734" s="9"/>
      <c r="AM734" s="9"/>
      <c r="AN734" s="9"/>
    </row>
    <row r="735" spans="1:40" ht="14.25" customHeight="1">
      <c r="A735" s="60"/>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9"/>
      <c r="AB735" s="9"/>
      <c r="AC735" s="9"/>
      <c r="AD735" s="9"/>
      <c r="AE735" s="9"/>
      <c r="AF735" s="9"/>
      <c r="AG735" s="9"/>
      <c r="AH735" s="9"/>
      <c r="AI735" s="9"/>
      <c r="AJ735" s="9"/>
      <c r="AK735" s="9"/>
      <c r="AL735" s="9"/>
      <c r="AM735" s="9"/>
      <c r="AN735" s="9"/>
    </row>
    <row r="736" spans="1:40" ht="14.25" customHeight="1">
      <c r="A736" s="60"/>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9"/>
      <c r="AB736" s="9"/>
      <c r="AC736" s="9"/>
      <c r="AD736" s="9"/>
      <c r="AE736" s="9"/>
      <c r="AF736" s="9"/>
      <c r="AG736" s="9"/>
      <c r="AH736" s="9"/>
      <c r="AI736" s="9"/>
      <c r="AJ736" s="9"/>
      <c r="AK736" s="9"/>
      <c r="AL736" s="9"/>
      <c r="AM736" s="9"/>
      <c r="AN736" s="9"/>
    </row>
    <row r="737" spans="1:40" ht="14.25" customHeight="1">
      <c r="A737" s="60"/>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9"/>
      <c r="AB737" s="9"/>
      <c r="AC737" s="9"/>
      <c r="AD737" s="9"/>
      <c r="AE737" s="9"/>
      <c r="AF737" s="9"/>
      <c r="AG737" s="9"/>
      <c r="AH737" s="9"/>
      <c r="AI737" s="9"/>
      <c r="AJ737" s="9"/>
      <c r="AK737" s="9"/>
      <c r="AL737" s="9"/>
      <c r="AM737" s="9"/>
      <c r="AN737" s="9"/>
    </row>
    <row r="738" spans="1:40" ht="14.25" customHeight="1">
      <c r="A738" s="60"/>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9"/>
      <c r="AB738" s="9"/>
      <c r="AC738" s="9"/>
      <c r="AD738" s="9"/>
      <c r="AE738" s="9"/>
      <c r="AF738" s="9"/>
      <c r="AG738" s="9"/>
      <c r="AH738" s="9"/>
      <c r="AI738" s="9"/>
      <c r="AJ738" s="9"/>
      <c r="AK738" s="9"/>
      <c r="AL738" s="9"/>
      <c r="AM738" s="9"/>
      <c r="AN738" s="9"/>
    </row>
    <row r="739" spans="1:40" ht="14.25" customHeight="1">
      <c r="A739" s="60"/>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9"/>
      <c r="AB739" s="9"/>
      <c r="AC739" s="9"/>
      <c r="AD739" s="9"/>
      <c r="AE739" s="9"/>
      <c r="AF739" s="9"/>
      <c r="AG739" s="9"/>
      <c r="AH739" s="9"/>
      <c r="AI739" s="9"/>
      <c r="AJ739" s="9"/>
      <c r="AK739" s="9"/>
      <c r="AL739" s="9"/>
      <c r="AM739" s="9"/>
      <c r="AN739" s="9"/>
    </row>
    <row r="740" spans="1:40" ht="14.25" customHeight="1">
      <c r="A740" s="60"/>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9"/>
      <c r="AB740" s="9"/>
      <c r="AC740" s="9"/>
      <c r="AD740" s="9"/>
      <c r="AE740" s="9"/>
      <c r="AF740" s="9"/>
      <c r="AG740" s="9"/>
      <c r="AH740" s="9"/>
      <c r="AI740" s="9"/>
      <c r="AJ740" s="9"/>
      <c r="AK740" s="9"/>
      <c r="AL740" s="9"/>
      <c r="AM740" s="9"/>
      <c r="AN740" s="9"/>
    </row>
    <row r="741" spans="1:40" ht="14.25" customHeight="1">
      <c r="A741" s="60"/>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9"/>
      <c r="AB741" s="9"/>
      <c r="AC741" s="9"/>
      <c r="AD741" s="9"/>
      <c r="AE741" s="9"/>
      <c r="AF741" s="9"/>
      <c r="AG741" s="9"/>
      <c r="AH741" s="9"/>
      <c r="AI741" s="9"/>
      <c r="AJ741" s="9"/>
      <c r="AK741" s="9"/>
      <c r="AL741" s="9"/>
      <c r="AM741" s="9"/>
      <c r="AN741" s="9"/>
    </row>
    <row r="742" spans="1:40" ht="14.25" customHeight="1">
      <c r="A742" s="60"/>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c r="AE742" s="9"/>
      <c r="AF742" s="9"/>
      <c r="AG742" s="9"/>
      <c r="AH742" s="9"/>
      <c r="AI742" s="9"/>
      <c r="AJ742" s="9"/>
      <c r="AK742" s="9"/>
      <c r="AL742" s="9"/>
      <c r="AM742" s="9"/>
      <c r="AN742" s="9"/>
    </row>
    <row r="743" spans="1:40" ht="14.25" customHeight="1">
      <c r="A743" s="60"/>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9"/>
      <c r="AB743" s="9"/>
      <c r="AC743" s="9"/>
      <c r="AD743" s="9"/>
      <c r="AE743" s="9"/>
      <c r="AF743" s="9"/>
      <c r="AG743" s="9"/>
      <c r="AH743" s="9"/>
      <c r="AI743" s="9"/>
      <c r="AJ743" s="9"/>
      <c r="AK743" s="9"/>
      <c r="AL743" s="9"/>
      <c r="AM743" s="9"/>
      <c r="AN743" s="9"/>
    </row>
    <row r="744" spans="1:40" ht="14.25" customHeight="1">
      <c r="A744" s="60"/>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c r="AE744" s="9"/>
      <c r="AF744" s="9"/>
      <c r="AG744" s="9"/>
      <c r="AH744" s="9"/>
      <c r="AI744" s="9"/>
      <c r="AJ744" s="9"/>
      <c r="AK744" s="9"/>
      <c r="AL744" s="9"/>
      <c r="AM744" s="9"/>
      <c r="AN744" s="9"/>
    </row>
    <row r="745" spans="1:40" ht="14.25" customHeight="1">
      <c r="A745" s="60"/>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9"/>
      <c r="AB745" s="9"/>
      <c r="AC745" s="9"/>
      <c r="AD745" s="9"/>
      <c r="AE745" s="9"/>
      <c r="AF745" s="9"/>
      <c r="AG745" s="9"/>
      <c r="AH745" s="9"/>
      <c r="AI745" s="9"/>
      <c r="AJ745" s="9"/>
      <c r="AK745" s="9"/>
      <c r="AL745" s="9"/>
      <c r="AM745" s="9"/>
      <c r="AN745" s="9"/>
    </row>
    <row r="746" spans="1:40" ht="14.25" customHeight="1">
      <c r="A746" s="60"/>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9"/>
      <c r="AB746" s="9"/>
      <c r="AC746" s="9"/>
      <c r="AD746" s="9"/>
      <c r="AE746" s="9"/>
      <c r="AF746" s="9"/>
      <c r="AG746" s="9"/>
      <c r="AH746" s="9"/>
      <c r="AI746" s="9"/>
      <c r="AJ746" s="9"/>
      <c r="AK746" s="9"/>
      <c r="AL746" s="9"/>
      <c r="AM746" s="9"/>
      <c r="AN746" s="9"/>
    </row>
    <row r="747" spans="1:40" ht="14.25" customHeight="1">
      <c r="A747" s="60"/>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9"/>
      <c r="AB747" s="9"/>
      <c r="AC747" s="9"/>
      <c r="AD747" s="9"/>
      <c r="AE747" s="9"/>
      <c r="AF747" s="9"/>
      <c r="AG747" s="9"/>
      <c r="AH747" s="9"/>
      <c r="AI747" s="9"/>
      <c r="AJ747" s="9"/>
      <c r="AK747" s="9"/>
      <c r="AL747" s="9"/>
      <c r="AM747" s="9"/>
      <c r="AN747" s="9"/>
    </row>
    <row r="748" spans="1:40" ht="14.25" customHeight="1">
      <c r="A748" s="60"/>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9"/>
      <c r="AB748" s="9"/>
      <c r="AC748" s="9"/>
      <c r="AD748" s="9"/>
      <c r="AE748" s="9"/>
      <c r="AF748" s="9"/>
      <c r="AG748" s="9"/>
      <c r="AH748" s="9"/>
      <c r="AI748" s="9"/>
      <c r="AJ748" s="9"/>
      <c r="AK748" s="9"/>
      <c r="AL748" s="9"/>
      <c r="AM748" s="9"/>
      <c r="AN748" s="9"/>
    </row>
    <row r="749" spans="1:40" ht="14.25" customHeight="1">
      <c r="A749" s="60"/>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9"/>
      <c r="AB749" s="9"/>
      <c r="AC749" s="9"/>
      <c r="AD749" s="9"/>
      <c r="AE749" s="9"/>
      <c r="AF749" s="9"/>
      <c r="AG749" s="9"/>
      <c r="AH749" s="9"/>
      <c r="AI749" s="9"/>
      <c r="AJ749" s="9"/>
      <c r="AK749" s="9"/>
      <c r="AL749" s="9"/>
      <c r="AM749" s="9"/>
      <c r="AN749" s="9"/>
    </row>
    <row r="750" spans="1:40" ht="14.25" customHeight="1">
      <c r="A750" s="60"/>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9"/>
      <c r="AB750" s="9"/>
      <c r="AC750" s="9"/>
      <c r="AD750" s="9"/>
      <c r="AE750" s="9"/>
      <c r="AF750" s="9"/>
      <c r="AG750" s="9"/>
      <c r="AH750" s="9"/>
      <c r="AI750" s="9"/>
      <c r="AJ750" s="9"/>
      <c r="AK750" s="9"/>
      <c r="AL750" s="9"/>
      <c r="AM750" s="9"/>
      <c r="AN750" s="9"/>
    </row>
    <row r="751" spans="1:40" ht="14.25" customHeight="1">
      <c r="A751" s="60"/>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9"/>
      <c r="AB751" s="9"/>
      <c r="AC751" s="9"/>
      <c r="AD751" s="9"/>
      <c r="AE751" s="9"/>
      <c r="AF751" s="9"/>
      <c r="AG751" s="9"/>
      <c r="AH751" s="9"/>
      <c r="AI751" s="9"/>
      <c r="AJ751" s="9"/>
      <c r="AK751" s="9"/>
      <c r="AL751" s="9"/>
      <c r="AM751" s="9"/>
      <c r="AN751" s="9"/>
    </row>
    <row r="752" spans="1:40" ht="14.25" customHeight="1">
      <c r="A752" s="60"/>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9"/>
      <c r="AB752" s="9"/>
      <c r="AC752" s="9"/>
      <c r="AD752" s="9"/>
      <c r="AE752" s="9"/>
      <c r="AF752" s="9"/>
      <c r="AG752" s="9"/>
      <c r="AH752" s="9"/>
      <c r="AI752" s="9"/>
      <c r="AJ752" s="9"/>
      <c r="AK752" s="9"/>
      <c r="AL752" s="9"/>
      <c r="AM752" s="9"/>
      <c r="AN752" s="9"/>
    </row>
    <row r="753" spans="1:40" ht="14.25" customHeight="1">
      <c r="A753" s="60"/>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9"/>
      <c r="AB753" s="9"/>
      <c r="AC753" s="9"/>
      <c r="AD753" s="9"/>
      <c r="AE753" s="9"/>
      <c r="AF753" s="9"/>
      <c r="AG753" s="9"/>
      <c r="AH753" s="9"/>
      <c r="AI753" s="9"/>
      <c r="AJ753" s="9"/>
      <c r="AK753" s="9"/>
      <c r="AL753" s="9"/>
      <c r="AM753" s="9"/>
      <c r="AN753" s="9"/>
    </row>
    <row r="754" spans="1:40" ht="14.25" customHeight="1">
      <c r="A754" s="60"/>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9"/>
      <c r="AB754" s="9"/>
      <c r="AC754" s="9"/>
      <c r="AD754" s="9"/>
      <c r="AE754" s="9"/>
      <c r="AF754" s="9"/>
      <c r="AG754" s="9"/>
      <c r="AH754" s="9"/>
      <c r="AI754" s="9"/>
      <c r="AJ754" s="9"/>
      <c r="AK754" s="9"/>
      <c r="AL754" s="9"/>
      <c r="AM754" s="9"/>
      <c r="AN754" s="9"/>
    </row>
    <row r="755" spans="1:40" ht="14.25" customHeight="1">
      <c r="A755" s="60"/>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9"/>
      <c r="AB755" s="9"/>
      <c r="AC755" s="9"/>
      <c r="AD755" s="9"/>
      <c r="AE755" s="9"/>
      <c r="AF755" s="9"/>
      <c r="AG755" s="9"/>
      <c r="AH755" s="9"/>
      <c r="AI755" s="9"/>
      <c r="AJ755" s="9"/>
      <c r="AK755" s="9"/>
      <c r="AL755" s="9"/>
      <c r="AM755" s="9"/>
      <c r="AN755" s="9"/>
    </row>
    <row r="756" spans="1:40" ht="14.25" customHeight="1">
      <c r="A756" s="60"/>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9"/>
      <c r="AB756" s="9"/>
      <c r="AC756" s="9"/>
      <c r="AD756" s="9"/>
      <c r="AE756" s="9"/>
      <c r="AF756" s="9"/>
      <c r="AG756" s="9"/>
      <c r="AH756" s="9"/>
      <c r="AI756" s="9"/>
      <c r="AJ756" s="9"/>
      <c r="AK756" s="9"/>
      <c r="AL756" s="9"/>
      <c r="AM756" s="9"/>
      <c r="AN756" s="9"/>
    </row>
    <row r="757" spans="1:40" ht="14.25" customHeight="1">
      <c r="A757" s="60"/>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9"/>
      <c r="AB757" s="9"/>
      <c r="AC757" s="9"/>
      <c r="AD757" s="9"/>
      <c r="AE757" s="9"/>
      <c r="AF757" s="9"/>
      <c r="AG757" s="9"/>
      <c r="AH757" s="9"/>
      <c r="AI757" s="9"/>
      <c r="AJ757" s="9"/>
      <c r="AK757" s="9"/>
      <c r="AL757" s="9"/>
      <c r="AM757" s="9"/>
      <c r="AN757" s="9"/>
    </row>
    <row r="758" spans="1:40" ht="14.25" customHeight="1">
      <c r="A758" s="60"/>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9"/>
      <c r="AB758" s="9"/>
      <c r="AC758" s="9"/>
      <c r="AD758" s="9"/>
      <c r="AE758" s="9"/>
      <c r="AF758" s="9"/>
      <c r="AG758" s="9"/>
      <c r="AH758" s="9"/>
      <c r="AI758" s="9"/>
      <c r="AJ758" s="9"/>
      <c r="AK758" s="9"/>
      <c r="AL758" s="9"/>
      <c r="AM758" s="9"/>
      <c r="AN758" s="9"/>
    </row>
    <row r="759" spans="1:40" ht="14.25" customHeight="1">
      <c r="A759" s="60"/>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9"/>
      <c r="AB759" s="9"/>
      <c r="AC759" s="9"/>
      <c r="AD759" s="9"/>
      <c r="AE759" s="9"/>
      <c r="AF759" s="9"/>
      <c r="AG759" s="9"/>
      <c r="AH759" s="9"/>
      <c r="AI759" s="9"/>
      <c r="AJ759" s="9"/>
      <c r="AK759" s="9"/>
      <c r="AL759" s="9"/>
      <c r="AM759" s="9"/>
      <c r="AN759" s="9"/>
    </row>
    <row r="760" spans="1:40" ht="14.25" customHeight="1">
      <c r="A760" s="60"/>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9"/>
      <c r="AB760" s="9"/>
      <c r="AC760" s="9"/>
      <c r="AD760" s="9"/>
      <c r="AE760" s="9"/>
      <c r="AF760" s="9"/>
      <c r="AG760" s="9"/>
      <c r="AH760" s="9"/>
      <c r="AI760" s="9"/>
      <c r="AJ760" s="9"/>
      <c r="AK760" s="9"/>
      <c r="AL760" s="9"/>
      <c r="AM760" s="9"/>
      <c r="AN760" s="9"/>
    </row>
    <row r="761" spans="1:40" ht="14.25" customHeight="1">
      <c r="A761" s="60"/>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c r="AE761" s="9"/>
      <c r="AF761" s="9"/>
      <c r="AG761" s="9"/>
      <c r="AH761" s="9"/>
      <c r="AI761" s="9"/>
      <c r="AJ761" s="9"/>
      <c r="AK761" s="9"/>
      <c r="AL761" s="9"/>
      <c r="AM761" s="9"/>
      <c r="AN761" s="9"/>
    </row>
    <row r="762" spans="1:40" ht="14.25" customHeight="1">
      <c r="A762" s="60"/>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9"/>
      <c r="AB762" s="9"/>
      <c r="AC762" s="9"/>
      <c r="AD762" s="9"/>
      <c r="AE762" s="9"/>
      <c r="AF762" s="9"/>
      <c r="AG762" s="9"/>
      <c r="AH762" s="9"/>
      <c r="AI762" s="9"/>
      <c r="AJ762" s="9"/>
      <c r="AK762" s="9"/>
      <c r="AL762" s="9"/>
      <c r="AM762" s="9"/>
      <c r="AN762" s="9"/>
    </row>
    <row r="763" spans="1:40" ht="14.25" customHeight="1">
      <c r="A763" s="60"/>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9"/>
      <c r="AB763" s="9"/>
      <c r="AC763" s="9"/>
      <c r="AD763" s="9"/>
      <c r="AE763" s="9"/>
      <c r="AF763" s="9"/>
      <c r="AG763" s="9"/>
      <c r="AH763" s="9"/>
      <c r="AI763" s="9"/>
      <c r="AJ763" s="9"/>
      <c r="AK763" s="9"/>
      <c r="AL763" s="9"/>
      <c r="AM763" s="9"/>
      <c r="AN763" s="9"/>
    </row>
    <row r="764" spans="1:40" ht="14.25" customHeight="1">
      <c r="A764" s="60"/>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9"/>
      <c r="AB764" s="9"/>
      <c r="AC764" s="9"/>
      <c r="AD764" s="9"/>
      <c r="AE764" s="9"/>
      <c r="AF764" s="9"/>
      <c r="AG764" s="9"/>
      <c r="AH764" s="9"/>
      <c r="AI764" s="9"/>
      <c r="AJ764" s="9"/>
      <c r="AK764" s="9"/>
      <c r="AL764" s="9"/>
      <c r="AM764" s="9"/>
      <c r="AN764" s="9"/>
    </row>
    <row r="765" spans="1:40" ht="14.25" customHeight="1">
      <c r="A765" s="60"/>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9"/>
      <c r="AB765" s="9"/>
      <c r="AC765" s="9"/>
      <c r="AD765" s="9"/>
      <c r="AE765" s="9"/>
      <c r="AF765" s="9"/>
      <c r="AG765" s="9"/>
      <c r="AH765" s="9"/>
      <c r="AI765" s="9"/>
      <c r="AJ765" s="9"/>
      <c r="AK765" s="9"/>
      <c r="AL765" s="9"/>
      <c r="AM765" s="9"/>
      <c r="AN765" s="9"/>
    </row>
    <row r="766" spans="1:40" ht="14.25" customHeight="1">
      <c r="A766" s="60"/>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9"/>
      <c r="AB766" s="9"/>
      <c r="AC766" s="9"/>
      <c r="AD766" s="9"/>
      <c r="AE766" s="9"/>
      <c r="AF766" s="9"/>
      <c r="AG766" s="9"/>
      <c r="AH766" s="9"/>
      <c r="AI766" s="9"/>
      <c r="AJ766" s="9"/>
      <c r="AK766" s="9"/>
      <c r="AL766" s="9"/>
      <c r="AM766" s="9"/>
      <c r="AN766" s="9"/>
    </row>
    <row r="767" spans="1:40" ht="14.25" customHeight="1">
      <c r="A767" s="60"/>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c r="AE767" s="9"/>
      <c r="AF767" s="9"/>
      <c r="AG767" s="9"/>
      <c r="AH767" s="9"/>
      <c r="AI767" s="9"/>
      <c r="AJ767" s="9"/>
      <c r="AK767" s="9"/>
      <c r="AL767" s="9"/>
      <c r="AM767" s="9"/>
      <c r="AN767" s="9"/>
    </row>
    <row r="768" spans="1:40" ht="14.25" customHeight="1">
      <c r="A768" s="60"/>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9"/>
      <c r="AB768" s="9"/>
      <c r="AC768" s="9"/>
      <c r="AD768" s="9"/>
      <c r="AE768" s="9"/>
      <c r="AF768" s="9"/>
      <c r="AG768" s="9"/>
      <c r="AH768" s="9"/>
      <c r="AI768" s="9"/>
      <c r="AJ768" s="9"/>
      <c r="AK768" s="9"/>
      <c r="AL768" s="9"/>
      <c r="AM768" s="9"/>
      <c r="AN768" s="9"/>
    </row>
    <row r="769" spans="1:40" ht="14.25" customHeight="1">
      <c r="A769" s="60"/>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9"/>
      <c r="AB769" s="9"/>
      <c r="AC769" s="9"/>
      <c r="AD769" s="9"/>
      <c r="AE769" s="9"/>
      <c r="AF769" s="9"/>
      <c r="AG769" s="9"/>
      <c r="AH769" s="9"/>
      <c r="AI769" s="9"/>
      <c r="AJ769" s="9"/>
      <c r="AK769" s="9"/>
      <c r="AL769" s="9"/>
      <c r="AM769" s="9"/>
      <c r="AN769" s="9"/>
    </row>
    <row r="770" spans="1:40" ht="14.25" customHeight="1">
      <c r="A770" s="60"/>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9"/>
      <c r="AB770" s="9"/>
      <c r="AC770" s="9"/>
      <c r="AD770" s="9"/>
      <c r="AE770" s="9"/>
      <c r="AF770" s="9"/>
      <c r="AG770" s="9"/>
      <c r="AH770" s="9"/>
      <c r="AI770" s="9"/>
      <c r="AJ770" s="9"/>
      <c r="AK770" s="9"/>
      <c r="AL770" s="9"/>
      <c r="AM770" s="9"/>
      <c r="AN770" s="9"/>
    </row>
    <row r="771" spans="1:40" ht="14.25" customHeight="1">
      <c r="A771" s="60"/>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9"/>
      <c r="AB771" s="9"/>
      <c r="AC771" s="9"/>
      <c r="AD771" s="9"/>
      <c r="AE771" s="9"/>
      <c r="AF771" s="9"/>
      <c r="AG771" s="9"/>
      <c r="AH771" s="9"/>
      <c r="AI771" s="9"/>
      <c r="AJ771" s="9"/>
      <c r="AK771" s="9"/>
      <c r="AL771" s="9"/>
      <c r="AM771" s="9"/>
      <c r="AN771" s="9"/>
    </row>
    <row r="772" spans="1:40" ht="14.25" customHeight="1">
      <c r="A772" s="60"/>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9"/>
      <c r="AB772" s="9"/>
      <c r="AC772" s="9"/>
      <c r="AD772" s="9"/>
      <c r="AE772" s="9"/>
      <c r="AF772" s="9"/>
      <c r="AG772" s="9"/>
      <c r="AH772" s="9"/>
      <c r="AI772" s="9"/>
      <c r="AJ772" s="9"/>
      <c r="AK772" s="9"/>
      <c r="AL772" s="9"/>
      <c r="AM772" s="9"/>
      <c r="AN772" s="9"/>
    </row>
    <row r="773" spans="1:40" ht="14.25" customHeight="1">
      <c r="A773" s="60"/>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9"/>
      <c r="AB773" s="9"/>
      <c r="AC773" s="9"/>
      <c r="AD773" s="9"/>
      <c r="AE773" s="9"/>
      <c r="AF773" s="9"/>
      <c r="AG773" s="9"/>
      <c r="AH773" s="9"/>
      <c r="AI773" s="9"/>
      <c r="AJ773" s="9"/>
      <c r="AK773" s="9"/>
      <c r="AL773" s="9"/>
      <c r="AM773" s="9"/>
      <c r="AN773" s="9"/>
    </row>
    <row r="774" spans="1:40" ht="14.25" customHeight="1">
      <c r="A774" s="60"/>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9"/>
      <c r="AB774" s="9"/>
      <c r="AC774" s="9"/>
      <c r="AD774" s="9"/>
      <c r="AE774" s="9"/>
      <c r="AF774" s="9"/>
      <c r="AG774" s="9"/>
      <c r="AH774" s="9"/>
      <c r="AI774" s="9"/>
      <c r="AJ774" s="9"/>
      <c r="AK774" s="9"/>
      <c r="AL774" s="9"/>
      <c r="AM774" s="9"/>
      <c r="AN774" s="9"/>
    </row>
    <row r="775" spans="1:40" ht="14.25" customHeight="1">
      <c r="A775" s="60"/>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9"/>
      <c r="AB775" s="9"/>
      <c r="AC775" s="9"/>
      <c r="AD775" s="9"/>
      <c r="AE775" s="9"/>
      <c r="AF775" s="9"/>
      <c r="AG775" s="9"/>
      <c r="AH775" s="9"/>
      <c r="AI775" s="9"/>
      <c r="AJ775" s="9"/>
      <c r="AK775" s="9"/>
      <c r="AL775" s="9"/>
      <c r="AM775" s="9"/>
      <c r="AN775" s="9"/>
    </row>
    <row r="776" spans="1:40" ht="14.25" customHeight="1">
      <c r="A776" s="60"/>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9"/>
      <c r="AB776" s="9"/>
      <c r="AC776" s="9"/>
      <c r="AD776" s="9"/>
      <c r="AE776" s="9"/>
      <c r="AF776" s="9"/>
      <c r="AG776" s="9"/>
      <c r="AH776" s="9"/>
      <c r="AI776" s="9"/>
      <c r="AJ776" s="9"/>
      <c r="AK776" s="9"/>
      <c r="AL776" s="9"/>
      <c r="AM776" s="9"/>
      <c r="AN776" s="9"/>
    </row>
    <row r="777" spans="1:40" ht="14.25" customHeight="1">
      <c r="A777" s="60"/>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9"/>
      <c r="AB777" s="9"/>
      <c r="AC777" s="9"/>
      <c r="AD777" s="9"/>
      <c r="AE777" s="9"/>
      <c r="AF777" s="9"/>
      <c r="AG777" s="9"/>
      <c r="AH777" s="9"/>
      <c r="AI777" s="9"/>
      <c r="AJ777" s="9"/>
      <c r="AK777" s="9"/>
      <c r="AL777" s="9"/>
      <c r="AM777" s="9"/>
      <c r="AN777" s="9"/>
    </row>
    <row r="778" spans="1:40" ht="14.25" customHeight="1">
      <c r="A778" s="60"/>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9"/>
      <c r="AB778" s="9"/>
      <c r="AC778" s="9"/>
      <c r="AD778" s="9"/>
      <c r="AE778" s="9"/>
      <c r="AF778" s="9"/>
      <c r="AG778" s="9"/>
      <c r="AH778" s="9"/>
      <c r="AI778" s="9"/>
      <c r="AJ778" s="9"/>
      <c r="AK778" s="9"/>
      <c r="AL778" s="9"/>
      <c r="AM778" s="9"/>
      <c r="AN778" s="9"/>
    </row>
    <row r="779" spans="1:40" ht="14.25" customHeight="1">
      <c r="A779" s="60"/>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9"/>
      <c r="AB779" s="9"/>
      <c r="AC779" s="9"/>
      <c r="AD779" s="9"/>
      <c r="AE779" s="9"/>
      <c r="AF779" s="9"/>
      <c r="AG779" s="9"/>
      <c r="AH779" s="9"/>
      <c r="AI779" s="9"/>
      <c r="AJ779" s="9"/>
      <c r="AK779" s="9"/>
      <c r="AL779" s="9"/>
      <c r="AM779" s="9"/>
      <c r="AN779" s="9"/>
    </row>
    <row r="780" spans="1:40" ht="14.25" customHeight="1">
      <c r="A780" s="60"/>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9"/>
      <c r="AB780" s="9"/>
      <c r="AC780" s="9"/>
      <c r="AD780" s="9"/>
      <c r="AE780" s="9"/>
      <c r="AF780" s="9"/>
      <c r="AG780" s="9"/>
      <c r="AH780" s="9"/>
      <c r="AI780" s="9"/>
      <c r="AJ780" s="9"/>
      <c r="AK780" s="9"/>
      <c r="AL780" s="9"/>
      <c r="AM780" s="9"/>
      <c r="AN780" s="9"/>
    </row>
    <row r="781" spans="1:40" ht="14.25" customHeight="1">
      <c r="A781" s="60"/>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9"/>
      <c r="AB781" s="9"/>
      <c r="AC781" s="9"/>
      <c r="AD781" s="9"/>
      <c r="AE781" s="9"/>
      <c r="AF781" s="9"/>
      <c r="AG781" s="9"/>
      <c r="AH781" s="9"/>
      <c r="AI781" s="9"/>
      <c r="AJ781" s="9"/>
      <c r="AK781" s="9"/>
      <c r="AL781" s="9"/>
      <c r="AM781" s="9"/>
      <c r="AN781" s="9"/>
    </row>
    <row r="782" spans="1:40" ht="14.25" customHeight="1">
      <c r="A782" s="60"/>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9"/>
      <c r="AB782" s="9"/>
      <c r="AC782" s="9"/>
      <c r="AD782" s="9"/>
      <c r="AE782" s="9"/>
      <c r="AF782" s="9"/>
      <c r="AG782" s="9"/>
      <c r="AH782" s="9"/>
      <c r="AI782" s="9"/>
      <c r="AJ782" s="9"/>
      <c r="AK782" s="9"/>
      <c r="AL782" s="9"/>
      <c r="AM782" s="9"/>
      <c r="AN782" s="9"/>
    </row>
    <row r="783" spans="1:40" ht="14.25" customHeight="1">
      <c r="A783" s="60"/>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9"/>
      <c r="AB783" s="9"/>
      <c r="AC783" s="9"/>
      <c r="AD783" s="9"/>
      <c r="AE783" s="9"/>
      <c r="AF783" s="9"/>
      <c r="AG783" s="9"/>
      <c r="AH783" s="9"/>
      <c r="AI783" s="9"/>
      <c r="AJ783" s="9"/>
      <c r="AK783" s="9"/>
      <c r="AL783" s="9"/>
      <c r="AM783" s="9"/>
      <c r="AN783" s="9"/>
    </row>
    <row r="784" spans="1:40" ht="14.25" customHeight="1">
      <c r="A784" s="60"/>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9"/>
      <c r="AB784" s="9"/>
      <c r="AC784" s="9"/>
      <c r="AD784" s="9"/>
      <c r="AE784" s="9"/>
      <c r="AF784" s="9"/>
      <c r="AG784" s="9"/>
      <c r="AH784" s="9"/>
      <c r="AI784" s="9"/>
      <c r="AJ784" s="9"/>
      <c r="AK784" s="9"/>
      <c r="AL784" s="9"/>
      <c r="AM784" s="9"/>
      <c r="AN784" s="9"/>
    </row>
    <row r="785" spans="1:40" ht="14.25" customHeight="1">
      <c r="A785" s="60"/>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9"/>
      <c r="AB785" s="9"/>
      <c r="AC785" s="9"/>
      <c r="AD785" s="9"/>
      <c r="AE785" s="9"/>
      <c r="AF785" s="9"/>
      <c r="AG785" s="9"/>
      <c r="AH785" s="9"/>
      <c r="AI785" s="9"/>
      <c r="AJ785" s="9"/>
      <c r="AK785" s="9"/>
      <c r="AL785" s="9"/>
      <c r="AM785" s="9"/>
      <c r="AN785" s="9"/>
    </row>
    <row r="786" spans="1:40" ht="14.25" customHeight="1">
      <c r="A786" s="60"/>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9"/>
      <c r="AB786" s="9"/>
      <c r="AC786" s="9"/>
      <c r="AD786" s="9"/>
      <c r="AE786" s="9"/>
      <c r="AF786" s="9"/>
      <c r="AG786" s="9"/>
      <c r="AH786" s="9"/>
      <c r="AI786" s="9"/>
      <c r="AJ786" s="9"/>
      <c r="AK786" s="9"/>
      <c r="AL786" s="9"/>
      <c r="AM786" s="9"/>
      <c r="AN786" s="9"/>
    </row>
    <row r="787" spans="1:40" ht="14.25" customHeight="1">
      <c r="A787" s="60"/>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9"/>
      <c r="AB787" s="9"/>
      <c r="AC787" s="9"/>
      <c r="AD787" s="9"/>
      <c r="AE787" s="9"/>
      <c r="AF787" s="9"/>
      <c r="AG787" s="9"/>
      <c r="AH787" s="9"/>
      <c r="AI787" s="9"/>
      <c r="AJ787" s="9"/>
      <c r="AK787" s="9"/>
      <c r="AL787" s="9"/>
      <c r="AM787" s="9"/>
      <c r="AN787" s="9"/>
    </row>
    <row r="788" spans="1:40" ht="14.25" customHeight="1">
      <c r="A788" s="60"/>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9"/>
      <c r="AB788" s="9"/>
      <c r="AC788" s="9"/>
      <c r="AD788" s="9"/>
      <c r="AE788" s="9"/>
      <c r="AF788" s="9"/>
      <c r="AG788" s="9"/>
      <c r="AH788" s="9"/>
      <c r="AI788" s="9"/>
      <c r="AJ788" s="9"/>
      <c r="AK788" s="9"/>
      <c r="AL788" s="9"/>
      <c r="AM788" s="9"/>
      <c r="AN788" s="9"/>
    </row>
    <row r="789" spans="1:40" ht="14.25" customHeight="1">
      <c r="A789" s="60"/>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9"/>
      <c r="AB789" s="9"/>
      <c r="AC789" s="9"/>
      <c r="AD789" s="9"/>
      <c r="AE789" s="9"/>
      <c r="AF789" s="9"/>
      <c r="AG789" s="9"/>
      <c r="AH789" s="9"/>
      <c r="AI789" s="9"/>
      <c r="AJ789" s="9"/>
      <c r="AK789" s="9"/>
      <c r="AL789" s="9"/>
      <c r="AM789" s="9"/>
      <c r="AN789" s="9"/>
    </row>
    <row r="790" spans="1:40" ht="14.25" customHeight="1">
      <c r="A790" s="60"/>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9"/>
      <c r="AB790" s="9"/>
      <c r="AC790" s="9"/>
      <c r="AD790" s="9"/>
      <c r="AE790" s="9"/>
      <c r="AF790" s="9"/>
      <c r="AG790" s="9"/>
      <c r="AH790" s="9"/>
      <c r="AI790" s="9"/>
      <c r="AJ790" s="9"/>
      <c r="AK790" s="9"/>
      <c r="AL790" s="9"/>
      <c r="AM790" s="9"/>
      <c r="AN790" s="9"/>
    </row>
    <row r="791" spans="1:40" ht="14.25" customHeight="1">
      <c r="A791" s="60"/>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c r="AE791" s="9"/>
      <c r="AF791" s="9"/>
      <c r="AG791" s="9"/>
      <c r="AH791" s="9"/>
      <c r="AI791" s="9"/>
      <c r="AJ791" s="9"/>
      <c r="AK791" s="9"/>
      <c r="AL791" s="9"/>
      <c r="AM791" s="9"/>
      <c r="AN791" s="9"/>
    </row>
    <row r="792" spans="1:40" ht="14.25" customHeight="1">
      <c r="A792" s="60"/>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row>
    <row r="793" spans="1:40" ht="14.25" customHeight="1">
      <c r="A793" s="60"/>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9"/>
      <c r="AB793" s="9"/>
      <c r="AC793" s="9"/>
      <c r="AD793" s="9"/>
      <c r="AE793" s="9"/>
      <c r="AF793" s="9"/>
      <c r="AG793" s="9"/>
      <c r="AH793" s="9"/>
      <c r="AI793" s="9"/>
      <c r="AJ793" s="9"/>
      <c r="AK793" s="9"/>
      <c r="AL793" s="9"/>
      <c r="AM793" s="9"/>
      <c r="AN793" s="9"/>
    </row>
    <row r="794" spans="1:40" ht="14.25" customHeight="1">
      <c r="A794" s="60"/>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c r="AE794" s="9"/>
      <c r="AF794" s="9"/>
      <c r="AG794" s="9"/>
      <c r="AH794" s="9"/>
      <c r="AI794" s="9"/>
      <c r="AJ794" s="9"/>
      <c r="AK794" s="9"/>
      <c r="AL794" s="9"/>
      <c r="AM794" s="9"/>
      <c r="AN794" s="9"/>
    </row>
    <row r="795" spans="1:40" ht="14.25" customHeight="1">
      <c r="A795" s="60"/>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9"/>
      <c r="AB795" s="9"/>
      <c r="AC795" s="9"/>
      <c r="AD795" s="9"/>
      <c r="AE795" s="9"/>
      <c r="AF795" s="9"/>
      <c r="AG795" s="9"/>
      <c r="AH795" s="9"/>
      <c r="AI795" s="9"/>
      <c r="AJ795" s="9"/>
      <c r="AK795" s="9"/>
      <c r="AL795" s="9"/>
      <c r="AM795" s="9"/>
      <c r="AN795" s="9"/>
    </row>
    <row r="796" spans="1:40" ht="14.25" customHeight="1">
      <c r="A796" s="60"/>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9"/>
      <c r="AB796" s="9"/>
      <c r="AC796" s="9"/>
      <c r="AD796" s="9"/>
      <c r="AE796" s="9"/>
      <c r="AF796" s="9"/>
      <c r="AG796" s="9"/>
      <c r="AH796" s="9"/>
      <c r="AI796" s="9"/>
      <c r="AJ796" s="9"/>
      <c r="AK796" s="9"/>
      <c r="AL796" s="9"/>
      <c r="AM796" s="9"/>
      <c r="AN796" s="9"/>
    </row>
    <row r="797" spans="1:40" ht="14.25" customHeight="1">
      <c r="A797" s="60"/>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9"/>
      <c r="AB797" s="9"/>
      <c r="AC797" s="9"/>
      <c r="AD797" s="9"/>
      <c r="AE797" s="9"/>
      <c r="AF797" s="9"/>
      <c r="AG797" s="9"/>
      <c r="AH797" s="9"/>
      <c r="AI797" s="9"/>
      <c r="AJ797" s="9"/>
      <c r="AK797" s="9"/>
      <c r="AL797" s="9"/>
      <c r="AM797" s="9"/>
      <c r="AN797" s="9"/>
    </row>
    <row r="798" spans="1:40" ht="14.25" customHeight="1">
      <c r="A798" s="60"/>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9"/>
      <c r="AB798" s="9"/>
      <c r="AC798" s="9"/>
      <c r="AD798" s="9"/>
      <c r="AE798" s="9"/>
      <c r="AF798" s="9"/>
      <c r="AG798" s="9"/>
      <c r="AH798" s="9"/>
      <c r="AI798" s="9"/>
      <c r="AJ798" s="9"/>
      <c r="AK798" s="9"/>
      <c r="AL798" s="9"/>
      <c r="AM798" s="9"/>
      <c r="AN798" s="9"/>
    </row>
    <row r="799" spans="1:40" ht="14.25" customHeight="1">
      <c r="A799" s="60"/>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c r="AE799" s="9"/>
      <c r="AF799" s="9"/>
      <c r="AG799" s="9"/>
      <c r="AH799" s="9"/>
      <c r="AI799" s="9"/>
      <c r="AJ799" s="9"/>
      <c r="AK799" s="9"/>
      <c r="AL799" s="9"/>
      <c r="AM799" s="9"/>
      <c r="AN799" s="9"/>
    </row>
    <row r="800" spans="1:40" ht="14.25" customHeight="1">
      <c r="A800" s="60"/>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9"/>
      <c r="AB800" s="9"/>
      <c r="AC800" s="9"/>
      <c r="AD800" s="9"/>
      <c r="AE800" s="9"/>
      <c r="AF800" s="9"/>
      <c r="AG800" s="9"/>
      <c r="AH800" s="9"/>
      <c r="AI800" s="9"/>
      <c r="AJ800" s="9"/>
      <c r="AK800" s="9"/>
      <c r="AL800" s="9"/>
      <c r="AM800" s="9"/>
      <c r="AN800" s="9"/>
    </row>
    <row r="801" spans="1:40" ht="14.25" customHeight="1">
      <c r="A801" s="60"/>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9"/>
      <c r="AB801" s="9"/>
      <c r="AC801" s="9"/>
      <c r="AD801" s="9"/>
      <c r="AE801" s="9"/>
      <c r="AF801" s="9"/>
      <c r="AG801" s="9"/>
      <c r="AH801" s="9"/>
      <c r="AI801" s="9"/>
      <c r="AJ801" s="9"/>
      <c r="AK801" s="9"/>
      <c r="AL801" s="9"/>
      <c r="AM801" s="9"/>
      <c r="AN801" s="9"/>
    </row>
    <row r="802" spans="1:40" ht="14.25" customHeight="1">
      <c r="A802" s="60"/>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9"/>
      <c r="AB802" s="9"/>
      <c r="AC802" s="9"/>
      <c r="AD802" s="9"/>
      <c r="AE802" s="9"/>
      <c r="AF802" s="9"/>
      <c r="AG802" s="9"/>
      <c r="AH802" s="9"/>
      <c r="AI802" s="9"/>
      <c r="AJ802" s="9"/>
      <c r="AK802" s="9"/>
      <c r="AL802" s="9"/>
      <c r="AM802" s="9"/>
      <c r="AN802" s="9"/>
    </row>
    <row r="803" spans="1:40" ht="14.25" customHeight="1">
      <c r="A803" s="60"/>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9"/>
      <c r="AB803" s="9"/>
      <c r="AC803" s="9"/>
      <c r="AD803" s="9"/>
      <c r="AE803" s="9"/>
      <c r="AF803" s="9"/>
      <c r="AG803" s="9"/>
      <c r="AH803" s="9"/>
      <c r="AI803" s="9"/>
      <c r="AJ803" s="9"/>
      <c r="AK803" s="9"/>
      <c r="AL803" s="9"/>
      <c r="AM803" s="9"/>
      <c r="AN803" s="9"/>
    </row>
    <row r="804" spans="1:40" ht="14.25" customHeight="1">
      <c r="A804" s="60"/>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9"/>
      <c r="AB804" s="9"/>
      <c r="AC804" s="9"/>
      <c r="AD804" s="9"/>
      <c r="AE804" s="9"/>
      <c r="AF804" s="9"/>
      <c r="AG804" s="9"/>
      <c r="AH804" s="9"/>
      <c r="AI804" s="9"/>
      <c r="AJ804" s="9"/>
      <c r="AK804" s="9"/>
      <c r="AL804" s="9"/>
      <c r="AM804" s="9"/>
      <c r="AN804" s="9"/>
    </row>
    <row r="805" spans="1:40" ht="14.25" customHeight="1">
      <c r="A805" s="60"/>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9"/>
      <c r="AB805" s="9"/>
      <c r="AC805" s="9"/>
      <c r="AD805" s="9"/>
      <c r="AE805" s="9"/>
      <c r="AF805" s="9"/>
      <c r="AG805" s="9"/>
      <c r="AH805" s="9"/>
      <c r="AI805" s="9"/>
      <c r="AJ805" s="9"/>
      <c r="AK805" s="9"/>
      <c r="AL805" s="9"/>
      <c r="AM805" s="9"/>
      <c r="AN805" s="9"/>
    </row>
    <row r="806" spans="1:40" ht="14.25" customHeight="1">
      <c r="A806" s="60"/>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9"/>
      <c r="AB806" s="9"/>
      <c r="AC806" s="9"/>
      <c r="AD806" s="9"/>
      <c r="AE806" s="9"/>
      <c r="AF806" s="9"/>
      <c r="AG806" s="9"/>
      <c r="AH806" s="9"/>
      <c r="AI806" s="9"/>
      <c r="AJ806" s="9"/>
      <c r="AK806" s="9"/>
      <c r="AL806" s="9"/>
      <c r="AM806" s="9"/>
      <c r="AN806" s="9"/>
    </row>
    <row r="807" spans="1:40" ht="14.25" customHeight="1">
      <c r="A807" s="60"/>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9"/>
      <c r="AB807" s="9"/>
      <c r="AC807" s="9"/>
      <c r="AD807" s="9"/>
      <c r="AE807" s="9"/>
      <c r="AF807" s="9"/>
      <c r="AG807" s="9"/>
      <c r="AH807" s="9"/>
      <c r="AI807" s="9"/>
      <c r="AJ807" s="9"/>
      <c r="AK807" s="9"/>
      <c r="AL807" s="9"/>
      <c r="AM807" s="9"/>
      <c r="AN807" s="9"/>
    </row>
    <row r="808" spans="1:40" ht="14.25" customHeight="1">
      <c r="A808" s="60"/>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9"/>
      <c r="AB808" s="9"/>
      <c r="AC808" s="9"/>
      <c r="AD808" s="9"/>
      <c r="AE808" s="9"/>
      <c r="AF808" s="9"/>
      <c r="AG808" s="9"/>
      <c r="AH808" s="9"/>
      <c r="AI808" s="9"/>
      <c r="AJ808" s="9"/>
      <c r="AK808" s="9"/>
      <c r="AL808" s="9"/>
      <c r="AM808" s="9"/>
      <c r="AN808" s="9"/>
    </row>
    <row r="809" spans="1:40" ht="14.25" customHeight="1">
      <c r="A809" s="60"/>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c r="AE809" s="9"/>
      <c r="AF809" s="9"/>
      <c r="AG809" s="9"/>
      <c r="AH809" s="9"/>
      <c r="AI809" s="9"/>
      <c r="AJ809" s="9"/>
      <c r="AK809" s="9"/>
      <c r="AL809" s="9"/>
      <c r="AM809" s="9"/>
      <c r="AN809" s="9"/>
    </row>
    <row r="810" spans="1:40" ht="14.25" customHeight="1">
      <c r="A810" s="60"/>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9"/>
      <c r="AB810" s="9"/>
      <c r="AC810" s="9"/>
      <c r="AD810" s="9"/>
      <c r="AE810" s="9"/>
      <c r="AF810" s="9"/>
      <c r="AG810" s="9"/>
      <c r="AH810" s="9"/>
      <c r="AI810" s="9"/>
      <c r="AJ810" s="9"/>
      <c r="AK810" s="9"/>
      <c r="AL810" s="9"/>
      <c r="AM810" s="9"/>
      <c r="AN810" s="9"/>
    </row>
    <row r="811" spans="1:40" ht="14.25" customHeight="1">
      <c r="A811" s="60"/>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9"/>
      <c r="AB811" s="9"/>
      <c r="AC811" s="9"/>
      <c r="AD811" s="9"/>
      <c r="AE811" s="9"/>
      <c r="AF811" s="9"/>
      <c r="AG811" s="9"/>
      <c r="AH811" s="9"/>
      <c r="AI811" s="9"/>
      <c r="AJ811" s="9"/>
      <c r="AK811" s="9"/>
      <c r="AL811" s="9"/>
      <c r="AM811" s="9"/>
      <c r="AN811" s="9"/>
    </row>
    <row r="812" spans="1:40" ht="14.25" customHeight="1">
      <c r="A812" s="60"/>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9"/>
      <c r="AB812" s="9"/>
      <c r="AC812" s="9"/>
      <c r="AD812" s="9"/>
      <c r="AE812" s="9"/>
      <c r="AF812" s="9"/>
      <c r="AG812" s="9"/>
      <c r="AH812" s="9"/>
      <c r="AI812" s="9"/>
      <c r="AJ812" s="9"/>
      <c r="AK812" s="9"/>
      <c r="AL812" s="9"/>
      <c r="AM812" s="9"/>
      <c r="AN812" s="9"/>
    </row>
    <row r="813" spans="1:40" ht="14.25" customHeight="1">
      <c r="A813" s="60"/>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c r="AE813" s="9"/>
      <c r="AF813" s="9"/>
      <c r="AG813" s="9"/>
      <c r="AH813" s="9"/>
      <c r="AI813" s="9"/>
      <c r="AJ813" s="9"/>
      <c r="AK813" s="9"/>
      <c r="AL813" s="9"/>
      <c r="AM813" s="9"/>
      <c r="AN813" s="9"/>
    </row>
    <row r="814" spans="1:40" ht="14.25" customHeight="1">
      <c r="A814" s="60"/>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9"/>
      <c r="AB814" s="9"/>
      <c r="AC814" s="9"/>
      <c r="AD814" s="9"/>
      <c r="AE814" s="9"/>
      <c r="AF814" s="9"/>
      <c r="AG814" s="9"/>
      <c r="AH814" s="9"/>
      <c r="AI814" s="9"/>
      <c r="AJ814" s="9"/>
      <c r="AK814" s="9"/>
      <c r="AL814" s="9"/>
      <c r="AM814" s="9"/>
      <c r="AN814" s="9"/>
    </row>
    <row r="815" spans="1:40" ht="14.25" customHeight="1">
      <c r="A815" s="60"/>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9"/>
      <c r="AB815" s="9"/>
      <c r="AC815" s="9"/>
      <c r="AD815" s="9"/>
      <c r="AE815" s="9"/>
      <c r="AF815" s="9"/>
      <c r="AG815" s="9"/>
      <c r="AH815" s="9"/>
      <c r="AI815" s="9"/>
      <c r="AJ815" s="9"/>
      <c r="AK815" s="9"/>
      <c r="AL815" s="9"/>
      <c r="AM815" s="9"/>
      <c r="AN815" s="9"/>
    </row>
    <row r="816" spans="1:40" ht="14.25" customHeight="1">
      <c r="A816" s="60"/>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9"/>
      <c r="AB816" s="9"/>
      <c r="AC816" s="9"/>
      <c r="AD816" s="9"/>
      <c r="AE816" s="9"/>
      <c r="AF816" s="9"/>
      <c r="AG816" s="9"/>
      <c r="AH816" s="9"/>
      <c r="AI816" s="9"/>
      <c r="AJ816" s="9"/>
      <c r="AK816" s="9"/>
      <c r="AL816" s="9"/>
      <c r="AM816" s="9"/>
      <c r="AN816" s="9"/>
    </row>
    <row r="817" spans="1:40" ht="14.25" customHeight="1">
      <c r="A817" s="60"/>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9"/>
      <c r="AB817" s="9"/>
      <c r="AC817" s="9"/>
      <c r="AD817" s="9"/>
      <c r="AE817" s="9"/>
      <c r="AF817" s="9"/>
      <c r="AG817" s="9"/>
      <c r="AH817" s="9"/>
      <c r="AI817" s="9"/>
      <c r="AJ817" s="9"/>
      <c r="AK817" s="9"/>
      <c r="AL817" s="9"/>
      <c r="AM817" s="9"/>
      <c r="AN817" s="9"/>
    </row>
    <row r="818" spans="1:40" ht="14.25" customHeight="1">
      <c r="A818" s="60"/>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c r="AE818" s="9"/>
      <c r="AF818" s="9"/>
      <c r="AG818" s="9"/>
      <c r="AH818" s="9"/>
      <c r="AI818" s="9"/>
      <c r="AJ818" s="9"/>
      <c r="AK818" s="9"/>
      <c r="AL818" s="9"/>
      <c r="AM818" s="9"/>
      <c r="AN818" s="9"/>
    </row>
    <row r="819" spans="1:40" ht="14.25" customHeight="1">
      <c r="A819" s="60"/>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9"/>
      <c r="AB819" s="9"/>
      <c r="AC819" s="9"/>
      <c r="AD819" s="9"/>
      <c r="AE819" s="9"/>
      <c r="AF819" s="9"/>
      <c r="AG819" s="9"/>
      <c r="AH819" s="9"/>
      <c r="AI819" s="9"/>
      <c r="AJ819" s="9"/>
      <c r="AK819" s="9"/>
      <c r="AL819" s="9"/>
      <c r="AM819" s="9"/>
      <c r="AN819" s="9"/>
    </row>
    <row r="820" spans="1:40" ht="14.25" customHeight="1">
      <c r="A820" s="60"/>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9"/>
      <c r="AB820" s="9"/>
      <c r="AC820" s="9"/>
      <c r="AD820" s="9"/>
      <c r="AE820" s="9"/>
      <c r="AF820" s="9"/>
      <c r="AG820" s="9"/>
      <c r="AH820" s="9"/>
      <c r="AI820" s="9"/>
      <c r="AJ820" s="9"/>
      <c r="AK820" s="9"/>
      <c r="AL820" s="9"/>
      <c r="AM820" s="9"/>
      <c r="AN820" s="9"/>
    </row>
    <row r="821" spans="1:40" ht="14.25" customHeight="1">
      <c r="A821" s="60"/>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9"/>
      <c r="AB821" s="9"/>
      <c r="AC821" s="9"/>
      <c r="AD821" s="9"/>
      <c r="AE821" s="9"/>
      <c r="AF821" s="9"/>
      <c r="AG821" s="9"/>
      <c r="AH821" s="9"/>
      <c r="AI821" s="9"/>
      <c r="AJ821" s="9"/>
      <c r="AK821" s="9"/>
      <c r="AL821" s="9"/>
      <c r="AM821" s="9"/>
      <c r="AN821" s="9"/>
    </row>
    <row r="822" spans="1:40" ht="14.25" customHeight="1">
      <c r="A822" s="60"/>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9"/>
      <c r="AB822" s="9"/>
      <c r="AC822" s="9"/>
      <c r="AD822" s="9"/>
      <c r="AE822" s="9"/>
      <c r="AF822" s="9"/>
      <c r="AG822" s="9"/>
      <c r="AH822" s="9"/>
      <c r="AI822" s="9"/>
      <c r="AJ822" s="9"/>
      <c r="AK822" s="9"/>
      <c r="AL822" s="9"/>
      <c r="AM822" s="9"/>
      <c r="AN822" s="9"/>
    </row>
    <row r="823" spans="1:40" ht="14.25" customHeight="1">
      <c r="A823" s="60"/>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9"/>
      <c r="AB823" s="9"/>
      <c r="AC823" s="9"/>
      <c r="AD823" s="9"/>
      <c r="AE823" s="9"/>
      <c r="AF823" s="9"/>
      <c r="AG823" s="9"/>
      <c r="AH823" s="9"/>
      <c r="AI823" s="9"/>
      <c r="AJ823" s="9"/>
      <c r="AK823" s="9"/>
      <c r="AL823" s="9"/>
      <c r="AM823" s="9"/>
      <c r="AN823" s="9"/>
    </row>
    <row r="824" spans="1:40" ht="14.25" customHeight="1">
      <c r="A824" s="60"/>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9"/>
      <c r="AB824" s="9"/>
      <c r="AC824" s="9"/>
      <c r="AD824" s="9"/>
      <c r="AE824" s="9"/>
      <c r="AF824" s="9"/>
      <c r="AG824" s="9"/>
      <c r="AH824" s="9"/>
      <c r="AI824" s="9"/>
      <c r="AJ824" s="9"/>
      <c r="AK824" s="9"/>
      <c r="AL824" s="9"/>
      <c r="AM824" s="9"/>
      <c r="AN824" s="9"/>
    </row>
    <row r="825" spans="1:40" ht="14.25" customHeight="1">
      <c r="A825" s="60"/>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9"/>
      <c r="AB825" s="9"/>
      <c r="AC825" s="9"/>
      <c r="AD825" s="9"/>
      <c r="AE825" s="9"/>
      <c r="AF825" s="9"/>
      <c r="AG825" s="9"/>
      <c r="AH825" s="9"/>
      <c r="AI825" s="9"/>
      <c r="AJ825" s="9"/>
      <c r="AK825" s="9"/>
      <c r="AL825" s="9"/>
      <c r="AM825" s="9"/>
      <c r="AN825" s="9"/>
    </row>
    <row r="826" spans="1:40" ht="14.25" customHeight="1">
      <c r="A826" s="60"/>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9"/>
      <c r="AB826" s="9"/>
      <c r="AC826" s="9"/>
      <c r="AD826" s="9"/>
      <c r="AE826" s="9"/>
      <c r="AF826" s="9"/>
      <c r="AG826" s="9"/>
      <c r="AH826" s="9"/>
      <c r="AI826" s="9"/>
      <c r="AJ826" s="9"/>
      <c r="AK826" s="9"/>
      <c r="AL826" s="9"/>
      <c r="AM826" s="9"/>
      <c r="AN826" s="9"/>
    </row>
    <row r="827" spans="1:40" ht="14.25" customHeight="1">
      <c r="A827" s="60"/>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c r="AE827" s="9"/>
      <c r="AF827" s="9"/>
      <c r="AG827" s="9"/>
      <c r="AH827" s="9"/>
      <c r="AI827" s="9"/>
      <c r="AJ827" s="9"/>
      <c r="AK827" s="9"/>
      <c r="AL827" s="9"/>
      <c r="AM827" s="9"/>
      <c r="AN827" s="9"/>
    </row>
    <row r="828" spans="1:40" ht="14.25" customHeight="1">
      <c r="A828" s="60"/>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c r="AE828" s="9"/>
      <c r="AF828" s="9"/>
      <c r="AG828" s="9"/>
      <c r="AH828" s="9"/>
      <c r="AI828" s="9"/>
      <c r="AJ828" s="9"/>
      <c r="AK828" s="9"/>
      <c r="AL828" s="9"/>
      <c r="AM828" s="9"/>
      <c r="AN828" s="9"/>
    </row>
    <row r="829" spans="1:40" ht="14.25" customHeight="1">
      <c r="A829" s="60"/>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9"/>
      <c r="AB829" s="9"/>
      <c r="AC829" s="9"/>
      <c r="AD829" s="9"/>
      <c r="AE829" s="9"/>
      <c r="AF829" s="9"/>
      <c r="AG829" s="9"/>
      <c r="AH829" s="9"/>
      <c r="AI829" s="9"/>
      <c r="AJ829" s="9"/>
      <c r="AK829" s="9"/>
      <c r="AL829" s="9"/>
      <c r="AM829" s="9"/>
      <c r="AN829" s="9"/>
    </row>
    <row r="830" spans="1:40" ht="14.25" customHeight="1">
      <c r="A830" s="60"/>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c r="AE830" s="9"/>
      <c r="AF830" s="9"/>
      <c r="AG830" s="9"/>
      <c r="AH830" s="9"/>
      <c r="AI830" s="9"/>
      <c r="AJ830" s="9"/>
      <c r="AK830" s="9"/>
      <c r="AL830" s="9"/>
      <c r="AM830" s="9"/>
      <c r="AN830" s="9"/>
    </row>
    <row r="831" spans="1:40" ht="14.25" customHeight="1">
      <c r="A831" s="60"/>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9"/>
      <c r="AB831" s="9"/>
      <c r="AC831" s="9"/>
      <c r="AD831" s="9"/>
      <c r="AE831" s="9"/>
      <c r="AF831" s="9"/>
      <c r="AG831" s="9"/>
      <c r="AH831" s="9"/>
      <c r="AI831" s="9"/>
      <c r="AJ831" s="9"/>
      <c r="AK831" s="9"/>
      <c r="AL831" s="9"/>
      <c r="AM831" s="9"/>
      <c r="AN831" s="9"/>
    </row>
    <row r="832" spans="1:40" ht="14.25" customHeight="1">
      <c r="A832" s="60"/>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9"/>
      <c r="AB832" s="9"/>
      <c r="AC832" s="9"/>
      <c r="AD832" s="9"/>
      <c r="AE832" s="9"/>
      <c r="AF832" s="9"/>
      <c r="AG832" s="9"/>
      <c r="AH832" s="9"/>
      <c r="AI832" s="9"/>
      <c r="AJ832" s="9"/>
      <c r="AK832" s="9"/>
      <c r="AL832" s="9"/>
      <c r="AM832" s="9"/>
      <c r="AN832" s="9"/>
    </row>
    <row r="833" spans="1:40" ht="14.25" customHeight="1">
      <c r="A833" s="60"/>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9"/>
      <c r="AB833" s="9"/>
      <c r="AC833" s="9"/>
      <c r="AD833" s="9"/>
      <c r="AE833" s="9"/>
      <c r="AF833" s="9"/>
      <c r="AG833" s="9"/>
      <c r="AH833" s="9"/>
      <c r="AI833" s="9"/>
      <c r="AJ833" s="9"/>
      <c r="AK833" s="9"/>
      <c r="AL833" s="9"/>
      <c r="AM833" s="9"/>
      <c r="AN833" s="9"/>
    </row>
    <row r="834" spans="1:40" ht="14.25" customHeight="1">
      <c r="A834" s="60"/>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9"/>
      <c r="AB834" s="9"/>
      <c r="AC834" s="9"/>
      <c r="AD834" s="9"/>
      <c r="AE834" s="9"/>
      <c r="AF834" s="9"/>
      <c r="AG834" s="9"/>
      <c r="AH834" s="9"/>
      <c r="AI834" s="9"/>
      <c r="AJ834" s="9"/>
      <c r="AK834" s="9"/>
      <c r="AL834" s="9"/>
      <c r="AM834" s="9"/>
      <c r="AN834" s="9"/>
    </row>
    <row r="835" spans="1:40" ht="14.25" customHeight="1">
      <c r="A835" s="60"/>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9"/>
      <c r="AB835" s="9"/>
      <c r="AC835" s="9"/>
      <c r="AD835" s="9"/>
      <c r="AE835" s="9"/>
      <c r="AF835" s="9"/>
      <c r="AG835" s="9"/>
      <c r="AH835" s="9"/>
      <c r="AI835" s="9"/>
      <c r="AJ835" s="9"/>
      <c r="AK835" s="9"/>
      <c r="AL835" s="9"/>
      <c r="AM835" s="9"/>
      <c r="AN835" s="9"/>
    </row>
    <row r="836" spans="1:40" ht="14.25" customHeight="1">
      <c r="A836" s="60"/>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9"/>
      <c r="AB836" s="9"/>
      <c r="AC836" s="9"/>
      <c r="AD836" s="9"/>
      <c r="AE836" s="9"/>
      <c r="AF836" s="9"/>
      <c r="AG836" s="9"/>
      <c r="AH836" s="9"/>
      <c r="AI836" s="9"/>
      <c r="AJ836" s="9"/>
      <c r="AK836" s="9"/>
      <c r="AL836" s="9"/>
      <c r="AM836" s="9"/>
      <c r="AN836" s="9"/>
    </row>
    <row r="837" spans="1:40" ht="14.25" customHeight="1">
      <c r="A837" s="60"/>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c r="AE837" s="9"/>
      <c r="AF837" s="9"/>
      <c r="AG837" s="9"/>
      <c r="AH837" s="9"/>
      <c r="AI837" s="9"/>
      <c r="AJ837" s="9"/>
      <c r="AK837" s="9"/>
      <c r="AL837" s="9"/>
      <c r="AM837" s="9"/>
      <c r="AN837" s="9"/>
    </row>
    <row r="838" spans="1:40" ht="14.25" customHeight="1">
      <c r="A838" s="60"/>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9"/>
      <c r="AB838" s="9"/>
      <c r="AC838" s="9"/>
      <c r="AD838" s="9"/>
      <c r="AE838" s="9"/>
      <c r="AF838" s="9"/>
      <c r="AG838" s="9"/>
      <c r="AH838" s="9"/>
      <c r="AI838" s="9"/>
      <c r="AJ838" s="9"/>
      <c r="AK838" s="9"/>
      <c r="AL838" s="9"/>
      <c r="AM838" s="9"/>
      <c r="AN838" s="9"/>
    </row>
    <row r="839" spans="1:40" ht="14.25" customHeight="1">
      <c r="A839" s="60"/>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9"/>
      <c r="AB839" s="9"/>
      <c r="AC839" s="9"/>
      <c r="AD839" s="9"/>
      <c r="AE839" s="9"/>
      <c r="AF839" s="9"/>
      <c r="AG839" s="9"/>
      <c r="AH839" s="9"/>
      <c r="AI839" s="9"/>
      <c r="AJ839" s="9"/>
      <c r="AK839" s="9"/>
      <c r="AL839" s="9"/>
      <c r="AM839" s="9"/>
      <c r="AN839" s="9"/>
    </row>
    <row r="840" spans="1:40" ht="14.25" customHeight="1">
      <c r="A840" s="60"/>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9"/>
      <c r="AB840" s="9"/>
      <c r="AC840" s="9"/>
      <c r="AD840" s="9"/>
      <c r="AE840" s="9"/>
      <c r="AF840" s="9"/>
      <c r="AG840" s="9"/>
      <c r="AH840" s="9"/>
      <c r="AI840" s="9"/>
      <c r="AJ840" s="9"/>
      <c r="AK840" s="9"/>
      <c r="AL840" s="9"/>
      <c r="AM840" s="9"/>
      <c r="AN840" s="9"/>
    </row>
    <row r="841" spans="1:40" ht="14.25" customHeight="1">
      <c r="A841" s="60"/>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9"/>
      <c r="AB841" s="9"/>
      <c r="AC841" s="9"/>
      <c r="AD841" s="9"/>
      <c r="AE841" s="9"/>
      <c r="AF841" s="9"/>
      <c r="AG841" s="9"/>
      <c r="AH841" s="9"/>
      <c r="AI841" s="9"/>
      <c r="AJ841" s="9"/>
      <c r="AK841" s="9"/>
      <c r="AL841" s="9"/>
      <c r="AM841" s="9"/>
      <c r="AN841" s="9"/>
    </row>
    <row r="842" spans="1:40" ht="14.25" customHeight="1">
      <c r="A842" s="60"/>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row>
    <row r="843" spans="1:40" ht="14.25" customHeight="1">
      <c r="A843" s="60"/>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row>
    <row r="844" spans="1:40" ht="14.25" customHeight="1">
      <c r="A844" s="60"/>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9"/>
      <c r="AB844" s="9"/>
      <c r="AC844" s="9"/>
      <c r="AD844" s="9"/>
      <c r="AE844" s="9"/>
      <c r="AF844" s="9"/>
      <c r="AG844" s="9"/>
      <c r="AH844" s="9"/>
      <c r="AI844" s="9"/>
      <c r="AJ844" s="9"/>
      <c r="AK844" s="9"/>
      <c r="AL844" s="9"/>
      <c r="AM844" s="9"/>
      <c r="AN844" s="9"/>
    </row>
    <row r="845" spans="1:40" ht="14.25" customHeight="1">
      <c r="A845" s="60"/>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9"/>
      <c r="AB845" s="9"/>
      <c r="AC845" s="9"/>
      <c r="AD845" s="9"/>
      <c r="AE845" s="9"/>
      <c r="AF845" s="9"/>
      <c r="AG845" s="9"/>
      <c r="AH845" s="9"/>
      <c r="AI845" s="9"/>
      <c r="AJ845" s="9"/>
      <c r="AK845" s="9"/>
      <c r="AL845" s="9"/>
      <c r="AM845" s="9"/>
      <c r="AN845" s="9"/>
    </row>
    <row r="846" spans="1:40" ht="14.25" customHeight="1">
      <c r="A846" s="60"/>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9"/>
      <c r="AB846" s="9"/>
      <c r="AC846" s="9"/>
      <c r="AD846" s="9"/>
      <c r="AE846" s="9"/>
      <c r="AF846" s="9"/>
      <c r="AG846" s="9"/>
      <c r="AH846" s="9"/>
      <c r="AI846" s="9"/>
      <c r="AJ846" s="9"/>
      <c r="AK846" s="9"/>
      <c r="AL846" s="9"/>
      <c r="AM846" s="9"/>
      <c r="AN846" s="9"/>
    </row>
    <row r="847" spans="1:40" ht="14.25" customHeight="1">
      <c r="A847" s="60"/>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9"/>
      <c r="AB847" s="9"/>
      <c r="AC847" s="9"/>
      <c r="AD847" s="9"/>
      <c r="AE847" s="9"/>
      <c r="AF847" s="9"/>
      <c r="AG847" s="9"/>
      <c r="AH847" s="9"/>
      <c r="AI847" s="9"/>
      <c r="AJ847" s="9"/>
      <c r="AK847" s="9"/>
      <c r="AL847" s="9"/>
      <c r="AM847" s="9"/>
      <c r="AN847" s="9"/>
    </row>
    <row r="848" spans="1:40" ht="14.25" customHeight="1">
      <c r="A848" s="60"/>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9"/>
      <c r="AB848" s="9"/>
      <c r="AC848" s="9"/>
      <c r="AD848" s="9"/>
      <c r="AE848" s="9"/>
      <c r="AF848" s="9"/>
      <c r="AG848" s="9"/>
      <c r="AH848" s="9"/>
      <c r="AI848" s="9"/>
      <c r="AJ848" s="9"/>
      <c r="AK848" s="9"/>
      <c r="AL848" s="9"/>
      <c r="AM848" s="9"/>
      <c r="AN848" s="9"/>
    </row>
    <row r="849" spans="1:40" ht="14.25" customHeight="1">
      <c r="A849" s="60"/>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9"/>
      <c r="AB849" s="9"/>
      <c r="AC849" s="9"/>
      <c r="AD849" s="9"/>
      <c r="AE849" s="9"/>
      <c r="AF849" s="9"/>
      <c r="AG849" s="9"/>
      <c r="AH849" s="9"/>
      <c r="AI849" s="9"/>
      <c r="AJ849" s="9"/>
      <c r="AK849" s="9"/>
      <c r="AL849" s="9"/>
      <c r="AM849" s="9"/>
      <c r="AN849" s="9"/>
    </row>
    <row r="850" spans="1:40" ht="14.25" customHeight="1">
      <c r="A850" s="60"/>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9"/>
      <c r="AB850" s="9"/>
      <c r="AC850" s="9"/>
      <c r="AD850" s="9"/>
      <c r="AE850" s="9"/>
      <c r="AF850" s="9"/>
      <c r="AG850" s="9"/>
      <c r="AH850" s="9"/>
      <c r="AI850" s="9"/>
      <c r="AJ850" s="9"/>
      <c r="AK850" s="9"/>
      <c r="AL850" s="9"/>
      <c r="AM850" s="9"/>
      <c r="AN850" s="9"/>
    </row>
    <row r="851" spans="1:40" ht="14.25" customHeight="1">
      <c r="A851" s="60"/>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9"/>
      <c r="AB851" s="9"/>
      <c r="AC851" s="9"/>
      <c r="AD851" s="9"/>
      <c r="AE851" s="9"/>
      <c r="AF851" s="9"/>
      <c r="AG851" s="9"/>
      <c r="AH851" s="9"/>
      <c r="AI851" s="9"/>
      <c r="AJ851" s="9"/>
      <c r="AK851" s="9"/>
      <c r="AL851" s="9"/>
      <c r="AM851" s="9"/>
      <c r="AN851" s="9"/>
    </row>
    <row r="852" spans="1:40" ht="14.25" customHeight="1">
      <c r="A852" s="60"/>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9"/>
      <c r="AB852" s="9"/>
      <c r="AC852" s="9"/>
      <c r="AD852" s="9"/>
      <c r="AE852" s="9"/>
      <c r="AF852" s="9"/>
      <c r="AG852" s="9"/>
      <c r="AH852" s="9"/>
      <c r="AI852" s="9"/>
      <c r="AJ852" s="9"/>
      <c r="AK852" s="9"/>
      <c r="AL852" s="9"/>
      <c r="AM852" s="9"/>
      <c r="AN852" s="9"/>
    </row>
    <row r="853" spans="1:40" ht="14.25" customHeight="1">
      <c r="A853" s="60"/>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9"/>
      <c r="AB853" s="9"/>
      <c r="AC853" s="9"/>
      <c r="AD853" s="9"/>
      <c r="AE853" s="9"/>
      <c r="AF853" s="9"/>
      <c r="AG853" s="9"/>
      <c r="AH853" s="9"/>
      <c r="AI853" s="9"/>
      <c r="AJ853" s="9"/>
      <c r="AK853" s="9"/>
      <c r="AL853" s="9"/>
      <c r="AM853" s="9"/>
      <c r="AN853" s="9"/>
    </row>
    <row r="854" spans="1:40" ht="14.25" customHeight="1">
      <c r="A854" s="60"/>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c r="AE854" s="9"/>
      <c r="AF854" s="9"/>
      <c r="AG854" s="9"/>
      <c r="AH854" s="9"/>
      <c r="AI854" s="9"/>
      <c r="AJ854" s="9"/>
      <c r="AK854" s="9"/>
      <c r="AL854" s="9"/>
      <c r="AM854" s="9"/>
      <c r="AN854" s="9"/>
    </row>
    <row r="855" spans="1:40" ht="14.25" customHeight="1">
      <c r="A855" s="60"/>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9"/>
      <c r="AB855" s="9"/>
      <c r="AC855" s="9"/>
      <c r="AD855" s="9"/>
      <c r="AE855" s="9"/>
      <c r="AF855" s="9"/>
      <c r="AG855" s="9"/>
      <c r="AH855" s="9"/>
      <c r="AI855" s="9"/>
      <c r="AJ855" s="9"/>
      <c r="AK855" s="9"/>
      <c r="AL855" s="9"/>
      <c r="AM855" s="9"/>
      <c r="AN855" s="9"/>
    </row>
    <row r="856" spans="1:40" ht="14.25" customHeight="1">
      <c r="A856" s="60"/>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9"/>
      <c r="AB856" s="9"/>
      <c r="AC856" s="9"/>
      <c r="AD856" s="9"/>
      <c r="AE856" s="9"/>
      <c r="AF856" s="9"/>
      <c r="AG856" s="9"/>
      <c r="AH856" s="9"/>
      <c r="AI856" s="9"/>
      <c r="AJ856" s="9"/>
      <c r="AK856" s="9"/>
      <c r="AL856" s="9"/>
      <c r="AM856" s="9"/>
      <c r="AN856" s="9"/>
    </row>
    <row r="857" spans="1:40" ht="14.25" customHeight="1">
      <c r="A857" s="60"/>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9"/>
      <c r="AB857" s="9"/>
      <c r="AC857" s="9"/>
      <c r="AD857" s="9"/>
      <c r="AE857" s="9"/>
      <c r="AF857" s="9"/>
      <c r="AG857" s="9"/>
      <c r="AH857" s="9"/>
      <c r="AI857" s="9"/>
      <c r="AJ857" s="9"/>
      <c r="AK857" s="9"/>
      <c r="AL857" s="9"/>
      <c r="AM857" s="9"/>
      <c r="AN857" s="9"/>
    </row>
    <row r="858" spans="1:40" ht="14.25" customHeight="1">
      <c r="A858" s="60"/>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9"/>
      <c r="AB858" s="9"/>
      <c r="AC858" s="9"/>
      <c r="AD858" s="9"/>
      <c r="AE858" s="9"/>
      <c r="AF858" s="9"/>
      <c r="AG858" s="9"/>
      <c r="AH858" s="9"/>
      <c r="AI858" s="9"/>
      <c r="AJ858" s="9"/>
      <c r="AK858" s="9"/>
      <c r="AL858" s="9"/>
      <c r="AM858" s="9"/>
      <c r="AN858" s="9"/>
    </row>
    <row r="859" spans="1:40" ht="14.25" customHeight="1">
      <c r="A859" s="60"/>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9"/>
      <c r="AB859" s="9"/>
      <c r="AC859" s="9"/>
      <c r="AD859" s="9"/>
      <c r="AE859" s="9"/>
      <c r="AF859" s="9"/>
      <c r="AG859" s="9"/>
      <c r="AH859" s="9"/>
      <c r="AI859" s="9"/>
      <c r="AJ859" s="9"/>
      <c r="AK859" s="9"/>
      <c r="AL859" s="9"/>
      <c r="AM859" s="9"/>
      <c r="AN859" s="9"/>
    </row>
    <row r="860" spans="1:40" ht="14.25" customHeight="1">
      <c r="A860" s="60"/>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c r="AE860" s="9"/>
      <c r="AF860" s="9"/>
      <c r="AG860" s="9"/>
      <c r="AH860" s="9"/>
      <c r="AI860" s="9"/>
      <c r="AJ860" s="9"/>
      <c r="AK860" s="9"/>
      <c r="AL860" s="9"/>
      <c r="AM860" s="9"/>
      <c r="AN860" s="9"/>
    </row>
    <row r="861" spans="1:40" ht="14.25" customHeight="1">
      <c r="A861" s="60"/>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c r="AE861" s="9"/>
      <c r="AF861" s="9"/>
      <c r="AG861" s="9"/>
      <c r="AH861" s="9"/>
      <c r="AI861" s="9"/>
      <c r="AJ861" s="9"/>
      <c r="AK861" s="9"/>
      <c r="AL861" s="9"/>
      <c r="AM861" s="9"/>
      <c r="AN861" s="9"/>
    </row>
    <row r="862" spans="1:40" ht="14.25" customHeight="1">
      <c r="A862" s="60"/>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9"/>
      <c r="AB862" s="9"/>
      <c r="AC862" s="9"/>
      <c r="AD862" s="9"/>
      <c r="AE862" s="9"/>
      <c r="AF862" s="9"/>
      <c r="AG862" s="9"/>
      <c r="AH862" s="9"/>
      <c r="AI862" s="9"/>
      <c r="AJ862" s="9"/>
      <c r="AK862" s="9"/>
      <c r="AL862" s="9"/>
      <c r="AM862" s="9"/>
      <c r="AN862" s="9"/>
    </row>
    <row r="863" spans="1:40" ht="14.25" customHeight="1">
      <c r="A863" s="60"/>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9"/>
      <c r="AB863" s="9"/>
      <c r="AC863" s="9"/>
      <c r="AD863" s="9"/>
      <c r="AE863" s="9"/>
      <c r="AF863" s="9"/>
      <c r="AG863" s="9"/>
      <c r="AH863" s="9"/>
      <c r="AI863" s="9"/>
      <c r="AJ863" s="9"/>
      <c r="AK863" s="9"/>
      <c r="AL863" s="9"/>
      <c r="AM863" s="9"/>
      <c r="AN863" s="9"/>
    </row>
    <row r="864" spans="1:40" ht="14.25" customHeight="1">
      <c r="A864" s="60"/>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9"/>
      <c r="AB864" s="9"/>
      <c r="AC864" s="9"/>
      <c r="AD864" s="9"/>
      <c r="AE864" s="9"/>
      <c r="AF864" s="9"/>
      <c r="AG864" s="9"/>
      <c r="AH864" s="9"/>
      <c r="AI864" s="9"/>
      <c r="AJ864" s="9"/>
      <c r="AK864" s="9"/>
      <c r="AL864" s="9"/>
      <c r="AM864" s="9"/>
      <c r="AN864" s="9"/>
    </row>
    <row r="865" spans="1:40" ht="14.25" customHeight="1">
      <c r="A865" s="60"/>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c r="AE865" s="9"/>
      <c r="AF865" s="9"/>
      <c r="AG865" s="9"/>
      <c r="AH865" s="9"/>
      <c r="AI865" s="9"/>
      <c r="AJ865" s="9"/>
      <c r="AK865" s="9"/>
      <c r="AL865" s="9"/>
      <c r="AM865" s="9"/>
      <c r="AN865" s="9"/>
    </row>
    <row r="866" spans="1:40" ht="14.25" customHeight="1">
      <c r="A866" s="60"/>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c r="AE866" s="9"/>
      <c r="AF866" s="9"/>
      <c r="AG866" s="9"/>
      <c r="AH866" s="9"/>
      <c r="AI866" s="9"/>
      <c r="AJ866" s="9"/>
      <c r="AK866" s="9"/>
      <c r="AL866" s="9"/>
      <c r="AM866" s="9"/>
      <c r="AN866" s="9"/>
    </row>
    <row r="867" spans="1:40" ht="14.25" customHeight="1">
      <c r="A867" s="60"/>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c r="AE867" s="9"/>
      <c r="AF867" s="9"/>
      <c r="AG867" s="9"/>
      <c r="AH867" s="9"/>
      <c r="AI867" s="9"/>
      <c r="AJ867" s="9"/>
      <c r="AK867" s="9"/>
      <c r="AL867" s="9"/>
      <c r="AM867" s="9"/>
      <c r="AN867" s="9"/>
    </row>
    <row r="868" spans="1:40" ht="14.25" customHeight="1">
      <c r="A868" s="60"/>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9"/>
      <c r="AB868" s="9"/>
      <c r="AC868" s="9"/>
      <c r="AD868" s="9"/>
      <c r="AE868" s="9"/>
      <c r="AF868" s="9"/>
      <c r="AG868" s="9"/>
      <c r="AH868" s="9"/>
      <c r="AI868" s="9"/>
      <c r="AJ868" s="9"/>
      <c r="AK868" s="9"/>
      <c r="AL868" s="9"/>
      <c r="AM868" s="9"/>
      <c r="AN868" s="9"/>
    </row>
    <row r="869" spans="1:40" ht="14.25" customHeight="1">
      <c r="A869" s="60"/>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9"/>
      <c r="AB869" s="9"/>
      <c r="AC869" s="9"/>
      <c r="AD869" s="9"/>
      <c r="AE869" s="9"/>
      <c r="AF869" s="9"/>
      <c r="AG869" s="9"/>
      <c r="AH869" s="9"/>
      <c r="AI869" s="9"/>
      <c r="AJ869" s="9"/>
      <c r="AK869" s="9"/>
      <c r="AL869" s="9"/>
      <c r="AM869" s="9"/>
      <c r="AN869" s="9"/>
    </row>
    <row r="870" spans="1:40" ht="14.25" customHeight="1">
      <c r="A870" s="60"/>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c r="AE870" s="9"/>
      <c r="AF870" s="9"/>
      <c r="AG870" s="9"/>
      <c r="AH870" s="9"/>
      <c r="AI870" s="9"/>
      <c r="AJ870" s="9"/>
      <c r="AK870" s="9"/>
      <c r="AL870" s="9"/>
      <c r="AM870" s="9"/>
      <c r="AN870" s="9"/>
    </row>
    <row r="871" spans="1:40" ht="14.25" customHeight="1">
      <c r="A871" s="60"/>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9"/>
      <c r="AB871" s="9"/>
      <c r="AC871" s="9"/>
      <c r="AD871" s="9"/>
      <c r="AE871" s="9"/>
      <c r="AF871" s="9"/>
      <c r="AG871" s="9"/>
      <c r="AH871" s="9"/>
      <c r="AI871" s="9"/>
      <c r="AJ871" s="9"/>
      <c r="AK871" s="9"/>
      <c r="AL871" s="9"/>
      <c r="AM871" s="9"/>
      <c r="AN871" s="9"/>
    </row>
    <row r="872" spans="1:40" ht="14.25" customHeight="1">
      <c r="A872" s="60"/>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9"/>
      <c r="AB872" s="9"/>
      <c r="AC872" s="9"/>
      <c r="AD872" s="9"/>
      <c r="AE872" s="9"/>
      <c r="AF872" s="9"/>
      <c r="AG872" s="9"/>
      <c r="AH872" s="9"/>
      <c r="AI872" s="9"/>
      <c r="AJ872" s="9"/>
      <c r="AK872" s="9"/>
      <c r="AL872" s="9"/>
      <c r="AM872" s="9"/>
      <c r="AN872" s="9"/>
    </row>
    <row r="873" spans="1:40" ht="14.25" customHeight="1">
      <c r="A873" s="60"/>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9"/>
      <c r="AB873" s="9"/>
      <c r="AC873" s="9"/>
      <c r="AD873" s="9"/>
      <c r="AE873" s="9"/>
      <c r="AF873" s="9"/>
      <c r="AG873" s="9"/>
      <c r="AH873" s="9"/>
      <c r="AI873" s="9"/>
      <c r="AJ873" s="9"/>
      <c r="AK873" s="9"/>
      <c r="AL873" s="9"/>
      <c r="AM873" s="9"/>
      <c r="AN873" s="9"/>
    </row>
    <row r="874" spans="1:40" ht="14.25" customHeight="1">
      <c r="A874" s="60"/>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9"/>
      <c r="AB874" s="9"/>
      <c r="AC874" s="9"/>
      <c r="AD874" s="9"/>
      <c r="AE874" s="9"/>
      <c r="AF874" s="9"/>
      <c r="AG874" s="9"/>
      <c r="AH874" s="9"/>
      <c r="AI874" s="9"/>
      <c r="AJ874" s="9"/>
      <c r="AK874" s="9"/>
      <c r="AL874" s="9"/>
      <c r="AM874" s="9"/>
      <c r="AN874" s="9"/>
    </row>
    <row r="875" spans="1:40" ht="14.25" customHeight="1">
      <c r="A875" s="60"/>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9"/>
      <c r="AB875" s="9"/>
      <c r="AC875" s="9"/>
      <c r="AD875" s="9"/>
      <c r="AE875" s="9"/>
      <c r="AF875" s="9"/>
      <c r="AG875" s="9"/>
      <c r="AH875" s="9"/>
      <c r="AI875" s="9"/>
      <c r="AJ875" s="9"/>
      <c r="AK875" s="9"/>
      <c r="AL875" s="9"/>
      <c r="AM875" s="9"/>
      <c r="AN875" s="9"/>
    </row>
    <row r="876" spans="1:40" ht="14.25" customHeight="1">
      <c r="A876" s="60"/>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9"/>
      <c r="AB876" s="9"/>
      <c r="AC876" s="9"/>
      <c r="AD876" s="9"/>
      <c r="AE876" s="9"/>
      <c r="AF876" s="9"/>
      <c r="AG876" s="9"/>
      <c r="AH876" s="9"/>
      <c r="AI876" s="9"/>
      <c r="AJ876" s="9"/>
      <c r="AK876" s="9"/>
      <c r="AL876" s="9"/>
      <c r="AM876" s="9"/>
      <c r="AN876" s="9"/>
    </row>
    <row r="877" spans="1:40" ht="14.25" customHeight="1">
      <c r="A877" s="60"/>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9"/>
      <c r="AB877" s="9"/>
      <c r="AC877" s="9"/>
      <c r="AD877" s="9"/>
      <c r="AE877" s="9"/>
      <c r="AF877" s="9"/>
      <c r="AG877" s="9"/>
      <c r="AH877" s="9"/>
      <c r="AI877" s="9"/>
      <c r="AJ877" s="9"/>
      <c r="AK877" s="9"/>
      <c r="AL877" s="9"/>
      <c r="AM877" s="9"/>
      <c r="AN877" s="9"/>
    </row>
    <row r="878" spans="1:40" ht="14.25" customHeight="1">
      <c r="A878" s="60"/>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9"/>
      <c r="AB878" s="9"/>
      <c r="AC878" s="9"/>
      <c r="AD878" s="9"/>
      <c r="AE878" s="9"/>
      <c r="AF878" s="9"/>
      <c r="AG878" s="9"/>
      <c r="AH878" s="9"/>
      <c r="AI878" s="9"/>
      <c r="AJ878" s="9"/>
      <c r="AK878" s="9"/>
      <c r="AL878" s="9"/>
      <c r="AM878" s="9"/>
      <c r="AN878" s="9"/>
    </row>
    <row r="879" spans="1:40" ht="14.25" customHeight="1">
      <c r="A879" s="60"/>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9"/>
      <c r="AB879" s="9"/>
      <c r="AC879" s="9"/>
      <c r="AD879" s="9"/>
      <c r="AE879" s="9"/>
      <c r="AF879" s="9"/>
      <c r="AG879" s="9"/>
      <c r="AH879" s="9"/>
      <c r="AI879" s="9"/>
      <c r="AJ879" s="9"/>
      <c r="AK879" s="9"/>
      <c r="AL879" s="9"/>
      <c r="AM879" s="9"/>
      <c r="AN879" s="9"/>
    </row>
    <row r="880" spans="1:40" ht="14.25" customHeight="1">
      <c r="A880" s="60"/>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9"/>
      <c r="AB880" s="9"/>
      <c r="AC880" s="9"/>
      <c r="AD880" s="9"/>
      <c r="AE880" s="9"/>
      <c r="AF880" s="9"/>
      <c r="AG880" s="9"/>
      <c r="AH880" s="9"/>
      <c r="AI880" s="9"/>
      <c r="AJ880" s="9"/>
      <c r="AK880" s="9"/>
      <c r="AL880" s="9"/>
      <c r="AM880" s="9"/>
      <c r="AN880" s="9"/>
    </row>
    <row r="881" spans="1:40" ht="14.25" customHeight="1">
      <c r="A881" s="60"/>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9"/>
      <c r="AB881" s="9"/>
      <c r="AC881" s="9"/>
      <c r="AD881" s="9"/>
      <c r="AE881" s="9"/>
      <c r="AF881" s="9"/>
      <c r="AG881" s="9"/>
      <c r="AH881" s="9"/>
      <c r="AI881" s="9"/>
      <c r="AJ881" s="9"/>
      <c r="AK881" s="9"/>
      <c r="AL881" s="9"/>
      <c r="AM881" s="9"/>
      <c r="AN881" s="9"/>
    </row>
    <row r="882" spans="1:40" ht="14.25" customHeight="1">
      <c r="A882" s="60"/>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9"/>
      <c r="AB882" s="9"/>
      <c r="AC882" s="9"/>
      <c r="AD882" s="9"/>
      <c r="AE882" s="9"/>
      <c r="AF882" s="9"/>
      <c r="AG882" s="9"/>
      <c r="AH882" s="9"/>
      <c r="AI882" s="9"/>
      <c r="AJ882" s="9"/>
      <c r="AK882" s="9"/>
      <c r="AL882" s="9"/>
      <c r="AM882" s="9"/>
      <c r="AN882" s="9"/>
    </row>
    <row r="883" spans="1:40" ht="14.25" customHeight="1">
      <c r="A883" s="60"/>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9"/>
      <c r="AB883" s="9"/>
      <c r="AC883" s="9"/>
      <c r="AD883" s="9"/>
      <c r="AE883" s="9"/>
      <c r="AF883" s="9"/>
      <c r="AG883" s="9"/>
      <c r="AH883" s="9"/>
      <c r="AI883" s="9"/>
      <c r="AJ883" s="9"/>
      <c r="AK883" s="9"/>
      <c r="AL883" s="9"/>
      <c r="AM883" s="9"/>
      <c r="AN883" s="9"/>
    </row>
    <row r="884" spans="1:40" ht="14.25" customHeight="1">
      <c r="A884" s="60"/>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9"/>
      <c r="AB884" s="9"/>
      <c r="AC884" s="9"/>
      <c r="AD884" s="9"/>
      <c r="AE884" s="9"/>
      <c r="AF884" s="9"/>
      <c r="AG884" s="9"/>
      <c r="AH884" s="9"/>
      <c r="AI884" s="9"/>
      <c r="AJ884" s="9"/>
      <c r="AK884" s="9"/>
      <c r="AL884" s="9"/>
      <c r="AM884" s="9"/>
      <c r="AN884" s="9"/>
    </row>
    <row r="885" spans="1:40" ht="14.25" customHeight="1">
      <c r="A885" s="60"/>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c r="AE885" s="9"/>
      <c r="AF885" s="9"/>
      <c r="AG885" s="9"/>
      <c r="AH885" s="9"/>
      <c r="AI885" s="9"/>
      <c r="AJ885" s="9"/>
      <c r="AK885" s="9"/>
      <c r="AL885" s="9"/>
      <c r="AM885" s="9"/>
      <c r="AN885" s="9"/>
    </row>
    <row r="886" spans="1:40" ht="14.25" customHeight="1">
      <c r="A886" s="60"/>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9"/>
      <c r="AB886" s="9"/>
      <c r="AC886" s="9"/>
      <c r="AD886" s="9"/>
      <c r="AE886" s="9"/>
      <c r="AF886" s="9"/>
      <c r="AG886" s="9"/>
      <c r="AH886" s="9"/>
      <c r="AI886" s="9"/>
      <c r="AJ886" s="9"/>
      <c r="AK886" s="9"/>
      <c r="AL886" s="9"/>
      <c r="AM886" s="9"/>
      <c r="AN886" s="9"/>
    </row>
    <row r="887" spans="1:40" ht="14.25" customHeight="1">
      <c r="A887" s="60"/>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9"/>
      <c r="AB887" s="9"/>
      <c r="AC887" s="9"/>
      <c r="AD887" s="9"/>
      <c r="AE887" s="9"/>
      <c r="AF887" s="9"/>
      <c r="AG887" s="9"/>
      <c r="AH887" s="9"/>
      <c r="AI887" s="9"/>
      <c r="AJ887" s="9"/>
      <c r="AK887" s="9"/>
      <c r="AL887" s="9"/>
      <c r="AM887" s="9"/>
      <c r="AN887" s="9"/>
    </row>
    <row r="888" spans="1:40" ht="14.25" customHeight="1">
      <c r="A888" s="60"/>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c r="AE888" s="9"/>
      <c r="AF888" s="9"/>
      <c r="AG888" s="9"/>
      <c r="AH888" s="9"/>
      <c r="AI888" s="9"/>
      <c r="AJ888" s="9"/>
      <c r="AK888" s="9"/>
      <c r="AL888" s="9"/>
      <c r="AM888" s="9"/>
      <c r="AN888" s="9"/>
    </row>
    <row r="889" spans="1:40" ht="14.25" customHeight="1">
      <c r="A889" s="60"/>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9"/>
      <c r="AB889" s="9"/>
      <c r="AC889" s="9"/>
      <c r="AD889" s="9"/>
      <c r="AE889" s="9"/>
      <c r="AF889" s="9"/>
      <c r="AG889" s="9"/>
      <c r="AH889" s="9"/>
      <c r="AI889" s="9"/>
      <c r="AJ889" s="9"/>
      <c r="AK889" s="9"/>
      <c r="AL889" s="9"/>
      <c r="AM889" s="9"/>
      <c r="AN889" s="9"/>
    </row>
    <row r="890" spans="1:40" ht="14.25" customHeight="1">
      <c r="A890" s="60"/>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9"/>
      <c r="AB890" s="9"/>
      <c r="AC890" s="9"/>
      <c r="AD890" s="9"/>
      <c r="AE890" s="9"/>
      <c r="AF890" s="9"/>
      <c r="AG890" s="9"/>
      <c r="AH890" s="9"/>
      <c r="AI890" s="9"/>
      <c r="AJ890" s="9"/>
      <c r="AK890" s="9"/>
      <c r="AL890" s="9"/>
      <c r="AM890" s="9"/>
      <c r="AN890" s="9"/>
    </row>
    <row r="891" spans="1:40" ht="14.25" customHeight="1">
      <c r="A891" s="60"/>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9"/>
      <c r="AB891" s="9"/>
      <c r="AC891" s="9"/>
      <c r="AD891" s="9"/>
      <c r="AE891" s="9"/>
      <c r="AF891" s="9"/>
      <c r="AG891" s="9"/>
      <c r="AH891" s="9"/>
      <c r="AI891" s="9"/>
      <c r="AJ891" s="9"/>
      <c r="AK891" s="9"/>
      <c r="AL891" s="9"/>
      <c r="AM891" s="9"/>
      <c r="AN891" s="9"/>
    </row>
    <row r="892" spans="1:40" ht="14.25" customHeight="1">
      <c r="A892" s="60"/>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9"/>
      <c r="AB892" s="9"/>
      <c r="AC892" s="9"/>
      <c r="AD892" s="9"/>
      <c r="AE892" s="9"/>
      <c r="AF892" s="9"/>
      <c r="AG892" s="9"/>
      <c r="AH892" s="9"/>
      <c r="AI892" s="9"/>
      <c r="AJ892" s="9"/>
      <c r="AK892" s="9"/>
      <c r="AL892" s="9"/>
      <c r="AM892" s="9"/>
      <c r="AN892" s="9"/>
    </row>
    <row r="893" spans="1:40" ht="14.25" customHeight="1">
      <c r="A893" s="60"/>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row>
    <row r="894" spans="1:40" ht="14.25" customHeight="1">
      <c r="A894" s="60"/>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9"/>
      <c r="AB894" s="9"/>
      <c r="AC894" s="9"/>
      <c r="AD894" s="9"/>
      <c r="AE894" s="9"/>
      <c r="AF894" s="9"/>
      <c r="AG894" s="9"/>
      <c r="AH894" s="9"/>
      <c r="AI894" s="9"/>
      <c r="AJ894" s="9"/>
      <c r="AK894" s="9"/>
      <c r="AL894" s="9"/>
      <c r="AM894" s="9"/>
      <c r="AN894" s="9"/>
    </row>
    <row r="895" spans="1:40" ht="14.25" customHeight="1">
      <c r="A895" s="60"/>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c r="AE895" s="9"/>
      <c r="AF895" s="9"/>
      <c r="AG895" s="9"/>
      <c r="AH895" s="9"/>
      <c r="AI895" s="9"/>
      <c r="AJ895" s="9"/>
      <c r="AK895" s="9"/>
      <c r="AL895" s="9"/>
      <c r="AM895" s="9"/>
      <c r="AN895" s="9"/>
    </row>
    <row r="896" spans="1:40" ht="14.25" customHeight="1">
      <c r="A896" s="60"/>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9"/>
      <c r="AB896" s="9"/>
      <c r="AC896" s="9"/>
      <c r="AD896" s="9"/>
      <c r="AE896" s="9"/>
      <c r="AF896" s="9"/>
      <c r="AG896" s="9"/>
      <c r="AH896" s="9"/>
      <c r="AI896" s="9"/>
      <c r="AJ896" s="9"/>
      <c r="AK896" s="9"/>
      <c r="AL896" s="9"/>
      <c r="AM896" s="9"/>
      <c r="AN896" s="9"/>
    </row>
    <row r="897" spans="1:40" ht="14.25" customHeight="1">
      <c r="A897" s="60"/>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9"/>
      <c r="AB897" s="9"/>
      <c r="AC897" s="9"/>
      <c r="AD897" s="9"/>
      <c r="AE897" s="9"/>
      <c r="AF897" s="9"/>
      <c r="AG897" s="9"/>
      <c r="AH897" s="9"/>
      <c r="AI897" s="9"/>
      <c r="AJ897" s="9"/>
      <c r="AK897" s="9"/>
      <c r="AL897" s="9"/>
      <c r="AM897" s="9"/>
      <c r="AN897" s="9"/>
    </row>
    <row r="898" spans="1:40" ht="14.25" customHeight="1">
      <c r="A898" s="60"/>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9"/>
      <c r="AB898" s="9"/>
      <c r="AC898" s="9"/>
      <c r="AD898" s="9"/>
      <c r="AE898" s="9"/>
      <c r="AF898" s="9"/>
      <c r="AG898" s="9"/>
      <c r="AH898" s="9"/>
      <c r="AI898" s="9"/>
      <c r="AJ898" s="9"/>
      <c r="AK898" s="9"/>
      <c r="AL898" s="9"/>
      <c r="AM898" s="9"/>
      <c r="AN898" s="9"/>
    </row>
    <row r="899" spans="1:40" ht="14.25" customHeight="1">
      <c r="A899" s="60"/>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9"/>
      <c r="AB899" s="9"/>
      <c r="AC899" s="9"/>
      <c r="AD899" s="9"/>
      <c r="AE899" s="9"/>
      <c r="AF899" s="9"/>
      <c r="AG899" s="9"/>
      <c r="AH899" s="9"/>
      <c r="AI899" s="9"/>
      <c r="AJ899" s="9"/>
      <c r="AK899" s="9"/>
      <c r="AL899" s="9"/>
      <c r="AM899" s="9"/>
      <c r="AN899" s="9"/>
    </row>
    <row r="900" spans="1:40" ht="14.25" customHeight="1">
      <c r="A900" s="60"/>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9"/>
      <c r="AB900" s="9"/>
      <c r="AC900" s="9"/>
      <c r="AD900" s="9"/>
      <c r="AE900" s="9"/>
      <c r="AF900" s="9"/>
      <c r="AG900" s="9"/>
      <c r="AH900" s="9"/>
      <c r="AI900" s="9"/>
      <c r="AJ900" s="9"/>
      <c r="AK900" s="9"/>
      <c r="AL900" s="9"/>
      <c r="AM900" s="9"/>
      <c r="AN900" s="9"/>
    </row>
    <row r="901" spans="1:40" ht="14.25" customHeight="1">
      <c r="A901" s="60"/>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9"/>
      <c r="AB901" s="9"/>
      <c r="AC901" s="9"/>
      <c r="AD901" s="9"/>
      <c r="AE901" s="9"/>
      <c r="AF901" s="9"/>
      <c r="AG901" s="9"/>
      <c r="AH901" s="9"/>
      <c r="AI901" s="9"/>
      <c r="AJ901" s="9"/>
      <c r="AK901" s="9"/>
      <c r="AL901" s="9"/>
      <c r="AM901" s="9"/>
      <c r="AN901" s="9"/>
    </row>
    <row r="902" spans="1:40" ht="14.25" customHeight="1">
      <c r="A902" s="60"/>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9"/>
      <c r="AB902" s="9"/>
      <c r="AC902" s="9"/>
      <c r="AD902" s="9"/>
      <c r="AE902" s="9"/>
      <c r="AF902" s="9"/>
      <c r="AG902" s="9"/>
      <c r="AH902" s="9"/>
      <c r="AI902" s="9"/>
      <c r="AJ902" s="9"/>
      <c r="AK902" s="9"/>
      <c r="AL902" s="9"/>
      <c r="AM902" s="9"/>
      <c r="AN902" s="9"/>
    </row>
    <row r="903" spans="1:40" ht="14.25" customHeight="1">
      <c r="A903" s="60"/>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9"/>
      <c r="AB903" s="9"/>
      <c r="AC903" s="9"/>
      <c r="AD903" s="9"/>
      <c r="AE903" s="9"/>
      <c r="AF903" s="9"/>
      <c r="AG903" s="9"/>
      <c r="AH903" s="9"/>
      <c r="AI903" s="9"/>
      <c r="AJ903" s="9"/>
      <c r="AK903" s="9"/>
      <c r="AL903" s="9"/>
      <c r="AM903" s="9"/>
      <c r="AN903" s="9"/>
    </row>
    <row r="904" spans="1:40" ht="14.25" customHeight="1">
      <c r="A904" s="60"/>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c r="AE904" s="9"/>
      <c r="AF904" s="9"/>
      <c r="AG904" s="9"/>
      <c r="AH904" s="9"/>
      <c r="AI904" s="9"/>
      <c r="AJ904" s="9"/>
      <c r="AK904" s="9"/>
      <c r="AL904" s="9"/>
      <c r="AM904" s="9"/>
      <c r="AN904" s="9"/>
    </row>
    <row r="905" spans="1:40" ht="14.25" customHeight="1">
      <c r="A905" s="60"/>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9"/>
      <c r="AB905" s="9"/>
      <c r="AC905" s="9"/>
      <c r="AD905" s="9"/>
      <c r="AE905" s="9"/>
      <c r="AF905" s="9"/>
      <c r="AG905" s="9"/>
      <c r="AH905" s="9"/>
      <c r="AI905" s="9"/>
      <c r="AJ905" s="9"/>
      <c r="AK905" s="9"/>
      <c r="AL905" s="9"/>
      <c r="AM905" s="9"/>
      <c r="AN905" s="9"/>
    </row>
    <row r="906" spans="1:40" ht="14.25" customHeight="1">
      <c r="A906" s="60"/>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9"/>
      <c r="AB906" s="9"/>
      <c r="AC906" s="9"/>
      <c r="AD906" s="9"/>
      <c r="AE906" s="9"/>
      <c r="AF906" s="9"/>
      <c r="AG906" s="9"/>
      <c r="AH906" s="9"/>
      <c r="AI906" s="9"/>
      <c r="AJ906" s="9"/>
      <c r="AK906" s="9"/>
      <c r="AL906" s="9"/>
      <c r="AM906" s="9"/>
      <c r="AN906" s="9"/>
    </row>
    <row r="907" spans="1:40" ht="14.25" customHeight="1">
      <c r="A907" s="60"/>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9"/>
      <c r="AB907" s="9"/>
      <c r="AC907" s="9"/>
      <c r="AD907" s="9"/>
      <c r="AE907" s="9"/>
      <c r="AF907" s="9"/>
      <c r="AG907" s="9"/>
      <c r="AH907" s="9"/>
      <c r="AI907" s="9"/>
      <c r="AJ907" s="9"/>
      <c r="AK907" s="9"/>
      <c r="AL907" s="9"/>
      <c r="AM907" s="9"/>
      <c r="AN907" s="9"/>
    </row>
    <row r="908" spans="1:40" ht="14.25" customHeight="1">
      <c r="A908" s="60"/>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row>
    <row r="909" spans="1:40" ht="14.25" customHeight="1">
      <c r="A909" s="60"/>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9"/>
      <c r="AB909" s="9"/>
      <c r="AC909" s="9"/>
      <c r="AD909" s="9"/>
      <c r="AE909" s="9"/>
      <c r="AF909" s="9"/>
      <c r="AG909" s="9"/>
      <c r="AH909" s="9"/>
      <c r="AI909" s="9"/>
      <c r="AJ909" s="9"/>
      <c r="AK909" s="9"/>
      <c r="AL909" s="9"/>
      <c r="AM909" s="9"/>
      <c r="AN909" s="9"/>
    </row>
    <row r="910" spans="1:40" ht="14.25" customHeight="1">
      <c r="A910" s="60"/>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9"/>
      <c r="AB910" s="9"/>
      <c r="AC910" s="9"/>
      <c r="AD910" s="9"/>
      <c r="AE910" s="9"/>
      <c r="AF910" s="9"/>
      <c r="AG910" s="9"/>
      <c r="AH910" s="9"/>
      <c r="AI910" s="9"/>
      <c r="AJ910" s="9"/>
      <c r="AK910" s="9"/>
      <c r="AL910" s="9"/>
      <c r="AM910" s="9"/>
      <c r="AN910" s="9"/>
    </row>
    <row r="911" spans="1:40" ht="14.25" customHeight="1">
      <c r="A911" s="60"/>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9"/>
      <c r="AB911" s="9"/>
      <c r="AC911" s="9"/>
      <c r="AD911" s="9"/>
      <c r="AE911" s="9"/>
      <c r="AF911" s="9"/>
      <c r="AG911" s="9"/>
      <c r="AH911" s="9"/>
      <c r="AI911" s="9"/>
      <c r="AJ911" s="9"/>
      <c r="AK911" s="9"/>
      <c r="AL911" s="9"/>
      <c r="AM911" s="9"/>
      <c r="AN911" s="9"/>
    </row>
    <row r="912" spans="1:40" ht="14.25" customHeight="1">
      <c r="A912" s="60"/>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9"/>
      <c r="AB912" s="9"/>
      <c r="AC912" s="9"/>
      <c r="AD912" s="9"/>
      <c r="AE912" s="9"/>
      <c r="AF912" s="9"/>
      <c r="AG912" s="9"/>
      <c r="AH912" s="9"/>
      <c r="AI912" s="9"/>
      <c r="AJ912" s="9"/>
      <c r="AK912" s="9"/>
      <c r="AL912" s="9"/>
      <c r="AM912" s="9"/>
      <c r="AN912" s="9"/>
    </row>
    <row r="913" spans="1:40" ht="14.25" customHeight="1">
      <c r="A913" s="60"/>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9"/>
      <c r="AB913" s="9"/>
      <c r="AC913" s="9"/>
      <c r="AD913" s="9"/>
      <c r="AE913" s="9"/>
      <c r="AF913" s="9"/>
      <c r="AG913" s="9"/>
      <c r="AH913" s="9"/>
      <c r="AI913" s="9"/>
      <c r="AJ913" s="9"/>
      <c r="AK913" s="9"/>
      <c r="AL913" s="9"/>
      <c r="AM913" s="9"/>
      <c r="AN913" s="9"/>
    </row>
    <row r="914" spans="1:40" ht="14.25" customHeight="1">
      <c r="A914" s="60"/>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9"/>
      <c r="AB914" s="9"/>
      <c r="AC914" s="9"/>
      <c r="AD914" s="9"/>
      <c r="AE914" s="9"/>
      <c r="AF914" s="9"/>
      <c r="AG914" s="9"/>
      <c r="AH914" s="9"/>
      <c r="AI914" s="9"/>
      <c r="AJ914" s="9"/>
      <c r="AK914" s="9"/>
      <c r="AL914" s="9"/>
      <c r="AM914" s="9"/>
      <c r="AN914" s="9"/>
    </row>
    <row r="915" spans="1:40" ht="14.25" customHeight="1">
      <c r="A915" s="60"/>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c r="AE915" s="9"/>
      <c r="AF915" s="9"/>
      <c r="AG915" s="9"/>
      <c r="AH915" s="9"/>
      <c r="AI915" s="9"/>
      <c r="AJ915" s="9"/>
      <c r="AK915" s="9"/>
      <c r="AL915" s="9"/>
      <c r="AM915" s="9"/>
      <c r="AN915" s="9"/>
    </row>
    <row r="916" spans="1:40" ht="14.25" customHeight="1">
      <c r="A916" s="60"/>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9"/>
      <c r="AB916" s="9"/>
      <c r="AC916" s="9"/>
      <c r="AD916" s="9"/>
      <c r="AE916" s="9"/>
      <c r="AF916" s="9"/>
      <c r="AG916" s="9"/>
      <c r="AH916" s="9"/>
      <c r="AI916" s="9"/>
      <c r="AJ916" s="9"/>
      <c r="AK916" s="9"/>
      <c r="AL916" s="9"/>
      <c r="AM916" s="9"/>
      <c r="AN916" s="9"/>
    </row>
    <row r="917" spans="1:40" ht="14.25" customHeight="1">
      <c r="A917" s="60"/>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9"/>
      <c r="AB917" s="9"/>
      <c r="AC917" s="9"/>
      <c r="AD917" s="9"/>
      <c r="AE917" s="9"/>
      <c r="AF917" s="9"/>
      <c r="AG917" s="9"/>
      <c r="AH917" s="9"/>
      <c r="AI917" s="9"/>
      <c r="AJ917" s="9"/>
      <c r="AK917" s="9"/>
      <c r="AL917" s="9"/>
      <c r="AM917" s="9"/>
      <c r="AN917" s="9"/>
    </row>
    <row r="918" spans="1:40" ht="14.25" customHeight="1">
      <c r="A918" s="60"/>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9"/>
      <c r="AB918" s="9"/>
      <c r="AC918" s="9"/>
      <c r="AD918" s="9"/>
      <c r="AE918" s="9"/>
      <c r="AF918" s="9"/>
      <c r="AG918" s="9"/>
      <c r="AH918" s="9"/>
      <c r="AI918" s="9"/>
      <c r="AJ918" s="9"/>
      <c r="AK918" s="9"/>
      <c r="AL918" s="9"/>
      <c r="AM918" s="9"/>
      <c r="AN918" s="9"/>
    </row>
    <row r="919" spans="1:40" ht="14.25" customHeight="1">
      <c r="A919" s="60"/>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9"/>
      <c r="AB919" s="9"/>
      <c r="AC919" s="9"/>
      <c r="AD919" s="9"/>
      <c r="AE919" s="9"/>
      <c r="AF919" s="9"/>
      <c r="AG919" s="9"/>
      <c r="AH919" s="9"/>
      <c r="AI919" s="9"/>
      <c r="AJ919" s="9"/>
      <c r="AK919" s="9"/>
      <c r="AL919" s="9"/>
      <c r="AM919" s="9"/>
      <c r="AN919" s="9"/>
    </row>
    <row r="920" spans="1:40" ht="14.25" customHeight="1">
      <c r="A920" s="60"/>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9"/>
      <c r="AB920" s="9"/>
      <c r="AC920" s="9"/>
      <c r="AD920" s="9"/>
      <c r="AE920" s="9"/>
      <c r="AF920" s="9"/>
      <c r="AG920" s="9"/>
      <c r="AH920" s="9"/>
      <c r="AI920" s="9"/>
      <c r="AJ920" s="9"/>
      <c r="AK920" s="9"/>
      <c r="AL920" s="9"/>
      <c r="AM920" s="9"/>
      <c r="AN920" s="9"/>
    </row>
    <row r="921" spans="1:40" ht="14.25" customHeight="1">
      <c r="A921" s="60"/>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9"/>
      <c r="AB921" s="9"/>
      <c r="AC921" s="9"/>
      <c r="AD921" s="9"/>
      <c r="AE921" s="9"/>
      <c r="AF921" s="9"/>
      <c r="AG921" s="9"/>
      <c r="AH921" s="9"/>
      <c r="AI921" s="9"/>
      <c r="AJ921" s="9"/>
      <c r="AK921" s="9"/>
      <c r="AL921" s="9"/>
      <c r="AM921" s="9"/>
      <c r="AN921" s="9"/>
    </row>
    <row r="922" spans="1:40" ht="14.25" customHeight="1">
      <c r="A922" s="60"/>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9"/>
      <c r="AB922" s="9"/>
      <c r="AC922" s="9"/>
      <c r="AD922" s="9"/>
      <c r="AE922" s="9"/>
      <c r="AF922" s="9"/>
      <c r="AG922" s="9"/>
      <c r="AH922" s="9"/>
      <c r="AI922" s="9"/>
      <c r="AJ922" s="9"/>
      <c r="AK922" s="9"/>
      <c r="AL922" s="9"/>
      <c r="AM922" s="9"/>
      <c r="AN922" s="9"/>
    </row>
    <row r="923" spans="1:40" ht="14.25" customHeight="1">
      <c r="A923" s="60"/>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9"/>
      <c r="AB923" s="9"/>
      <c r="AC923" s="9"/>
      <c r="AD923" s="9"/>
      <c r="AE923" s="9"/>
      <c r="AF923" s="9"/>
      <c r="AG923" s="9"/>
      <c r="AH923" s="9"/>
      <c r="AI923" s="9"/>
      <c r="AJ923" s="9"/>
      <c r="AK923" s="9"/>
      <c r="AL923" s="9"/>
      <c r="AM923" s="9"/>
      <c r="AN923" s="9"/>
    </row>
    <row r="924" spans="1:40" ht="14.25" customHeight="1">
      <c r="A924" s="60"/>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9"/>
      <c r="AB924" s="9"/>
      <c r="AC924" s="9"/>
      <c r="AD924" s="9"/>
      <c r="AE924" s="9"/>
      <c r="AF924" s="9"/>
      <c r="AG924" s="9"/>
      <c r="AH924" s="9"/>
      <c r="AI924" s="9"/>
      <c r="AJ924" s="9"/>
      <c r="AK924" s="9"/>
      <c r="AL924" s="9"/>
      <c r="AM924" s="9"/>
      <c r="AN924" s="9"/>
    </row>
    <row r="925" spans="1:40" ht="14.25" customHeight="1">
      <c r="A925" s="60"/>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c r="AE925" s="9"/>
      <c r="AF925" s="9"/>
      <c r="AG925" s="9"/>
      <c r="AH925" s="9"/>
      <c r="AI925" s="9"/>
      <c r="AJ925" s="9"/>
      <c r="AK925" s="9"/>
      <c r="AL925" s="9"/>
      <c r="AM925" s="9"/>
      <c r="AN925" s="9"/>
    </row>
    <row r="926" spans="1:40" ht="14.25" customHeight="1">
      <c r="A926" s="60"/>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c r="AE926" s="9"/>
      <c r="AF926" s="9"/>
      <c r="AG926" s="9"/>
      <c r="AH926" s="9"/>
      <c r="AI926" s="9"/>
      <c r="AJ926" s="9"/>
      <c r="AK926" s="9"/>
      <c r="AL926" s="9"/>
      <c r="AM926" s="9"/>
      <c r="AN926" s="9"/>
    </row>
    <row r="927" spans="1:40" ht="14.25" customHeight="1">
      <c r="A927" s="60"/>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9"/>
      <c r="AB927" s="9"/>
      <c r="AC927" s="9"/>
      <c r="AD927" s="9"/>
      <c r="AE927" s="9"/>
      <c r="AF927" s="9"/>
      <c r="AG927" s="9"/>
      <c r="AH927" s="9"/>
      <c r="AI927" s="9"/>
      <c r="AJ927" s="9"/>
      <c r="AK927" s="9"/>
      <c r="AL927" s="9"/>
      <c r="AM927" s="9"/>
      <c r="AN927" s="9"/>
    </row>
    <row r="928" spans="1:40" ht="14.25" customHeight="1">
      <c r="A928" s="60"/>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9"/>
      <c r="AB928" s="9"/>
      <c r="AC928" s="9"/>
      <c r="AD928" s="9"/>
      <c r="AE928" s="9"/>
      <c r="AF928" s="9"/>
      <c r="AG928" s="9"/>
      <c r="AH928" s="9"/>
      <c r="AI928" s="9"/>
      <c r="AJ928" s="9"/>
      <c r="AK928" s="9"/>
      <c r="AL928" s="9"/>
      <c r="AM928" s="9"/>
      <c r="AN928" s="9"/>
    </row>
    <row r="929" spans="1:40" ht="14.25" customHeight="1">
      <c r="A929" s="60"/>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9"/>
      <c r="AB929" s="9"/>
      <c r="AC929" s="9"/>
      <c r="AD929" s="9"/>
      <c r="AE929" s="9"/>
      <c r="AF929" s="9"/>
      <c r="AG929" s="9"/>
      <c r="AH929" s="9"/>
      <c r="AI929" s="9"/>
      <c r="AJ929" s="9"/>
      <c r="AK929" s="9"/>
      <c r="AL929" s="9"/>
      <c r="AM929" s="9"/>
      <c r="AN929" s="9"/>
    </row>
    <row r="930" spans="1:40" ht="14.25" customHeight="1">
      <c r="A930" s="60"/>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9"/>
      <c r="AB930" s="9"/>
      <c r="AC930" s="9"/>
      <c r="AD930" s="9"/>
      <c r="AE930" s="9"/>
      <c r="AF930" s="9"/>
      <c r="AG930" s="9"/>
      <c r="AH930" s="9"/>
      <c r="AI930" s="9"/>
      <c r="AJ930" s="9"/>
      <c r="AK930" s="9"/>
      <c r="AL930" s="9"/>
      <c r="AM930" s="9"/>
      <c r="AN930" s="9"/>
    </row>
    <row r="931" spans="1:40" ht="14.25" customHeight="1">
      <c r="A931" s="60"/>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9"/>
      <c r="AB931" s="9"/>
      <c r="AC931" s="9"/>
      <c r="AD931" s="9"/>
      <c r="AE931" s="9"/>
      <c r="AF931" s="9"/>
      <c r="AG931" s="9"/>
      <c r="AH931" s="9"/>
      <c r="AI931" s="9"/>
      <c r="AJ931" s="9"/>
      <c r="AK931" s="9"/>
      <c r="AL931" s="9"/>
      <c r="AM931" s="9"/>
      <c r="AN931" s="9"/>
    </row>
    <row r="932" spans="1:40" ht="14.25" customHeight="1">
      <c r="A932" s="60"/>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9"/>
      <c r="AB932" s="9"/>
      <c r="AC932" s="9"/>
      <c r="AD932" s="9"/>
      <c r="AE932" s="9"/>
      <c r="AF932" s="9"/>
      <c r="AG932" s="9"/>
      <c r="AH932" s="9"/>
      <c r="AI932" s="9"/>
      <c r="AJ932" s="9"/>
      <c r="AK932" s="9"/>
      <c r="AL932" s="9"/>
      <c r="AM932" s="9"/>
      <c r="AN932" s="9"/>
    </row>
    <row r="933" spans="1:40" ht="14.25" customHeight="1">
      <c r="A933" s="60"/>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9"/>
      <c r="AB933" s="9"/>
      <c r="AC933" s="9"/>
      <c r="AD933" s="9"/>
      <c r="AE933" s="9"/>
      <c r="AF933" s="9"/>
      <c r="AG933" s="9"/>
      <c r="AH933" s="9"/>
      <c r="AI933" s="9"/>
      <c r="AJ933" s="9"/>
      <c r="AK933" s="9"/>
      <c r="AL933" s="9"/>
      <c r="AM933" s="9"/>
      <c r="AN933" s="9"/>
    </row>
    <row r="934" spans="1:40" ht="14.25" customHeight="1">
      <c r="A934" s="60"/>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9"/>
      <c r="AB934" s="9"/>
      <c r="AC934" s="9"/>
      <c r="AD934" s="9"/>
      <c r="AE934" s="9"/>
      <c r="AF934" s="9"/>
      <c r="AG934" s="9"/>
      <c r="AH934" s="9"/>
      <c r="AI934" s="9"/>
      <c r="AJ934" s="9"/>
      <c r="AK934" s="9"/>
      <c r="AL934" s="9"/>
      <c r="AM934" s="9"/>
      <c r="AN934" s="9"/>
    </row>
    <row r="935" spans="1:40" ht="14.25" customHeight="1">
      <c r="A935" s="60"/>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9"/>
      <c r="AB935" s="9"/>
      <c r="AC935" s="9"/>
      <c r="AD935" s="9"/>
      <c r="AE935" s="9"/>
      <c r="AF935" s="9"/>
      <c r="AG935" s="9"/>
      <c r="AH935" s="9"/>
      <c r="AI935" s="9"/>
      <c r="AJ935" s="9"/>
      <c r="AK935" s="9"/>
      <c r="AL935" s="9"/>
      <c r="AM935" s="9"/>
      <c r="AN935" s="9"/>
    </row>
    <row r="936" spans="1:40" ht="14.25" customHeight="1">
      <c r="A936" s="60"/>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9"/>
      <c r="AB936" s="9"/>
      <c r="AC936" s="9"/>
      <c r="AD936" s="9"/>
      <c r="AE936" s="9"/>
      <c r="AF936" s="9"/>
      <c r="AG936" s="9"/>
      <c r="AH936" s="9"/>
      <c r="AI936" s="9"/>
      <c r="AJ936" s="9"/>
      <c r="AK936" s="9"/>
      <c r="AL936" s="9"/>
      <c r="AM936" s="9"/>
      <c r="AN936" s="9"/>
    </row>
    <row r="937" spans="1:40" ht="14.25" customHeight="1">
      <c r="A937" s="60"/>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9"/>
      <c r="AB937" s="9"/>
      <c r="AC937" s="9"/>
      <c r="AD937" s="9"/>
      <c r="AE937" s="9"/>
      <c r="AF937" s="9"/>
      <c r="AG937" s="9"/>
      <c r="AH937" s="9"/>
      <c r="AI937" s="9"/>
      <c r="AJ937" s="9"/>
      <c r="AK937" s="9"/>
      <c r="AL937" s="9"/>
      <c r="AM937" s="9"/>
      <c r="AN937" s="9"/>
    </row>
    <row r="938" spans="1:40" ht="14.25" customHeight="1">
      <c r="A938" s="60"/>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9"/>
      <c r="AB938" s="9"/>
      <c r="AC938" s="9"/>
      <c r="AD938" s="9"/>
      <c r="AE938" s="9"/>
      <c r="AF938" s="9"/>
      <c r="AG938" s="9"/>
      <c r="AH938" s="9"/>
      <c r="AI938" s="9"/>
      <c r="AJ938" s="9"/>
      <c r="AK938" s="9"/>
      <c r="AL938" s="9"/>
      <c r="AM938" s="9"/>
      <c r="AN938" s="9"/>
    </row>
    <row r="939" spans="1:40" ht="14.25" customHeight="1">
      <c r="A939" s="60"/>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9"/>
      <c r="AB939" s="9"/>
      <c r="AC939" s="9"/>
      <c r="AD939" s="9"/>
      <c r="AE939" s="9"/>
      <c r="AF939" s="9"/>
      <c r="AG939" s="9"/>
      <c r="AH939" s="9"/>
      <c r="AI939" s="9"/>
      <c r="AJ939" s="9"/>
      <c r="AK939" s="9"/>
      <c r="AL939" s="9"/>
      <c r="AM939" s="9"/>
      <c r="AN939" s="9"/>
    </row>
    <row r="940" spans="1:40" ht="14.25" customHeight="1">
      <c r="A940" s="60"/>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9"/>
      <c r="AB940" s="9"/>
      <c r="AC940" s="9"/>
      <c r="AD940" s="9"/>
      <c r="AE940" s="9"/>
      <c r="AF940" s="9"/>
      <c r="AG940" s="9"/>
      <c r="AH940" s="9"/>
      <c r="AI940" s="9"/>
      <c r="AJ940" s="9"/>
      <c r="AK940" s="9"/>
      <c r="AL940" s="9"/>
      <c r="AM940" s="9"/>
      <c r="AN940" s="9"/>
    </row>
    <row r="941" spans="1:40" ht="14.25" customHeight="1">
      <c r="A941" s="60"/>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9"/>
      <c r="AB941" s="9"/>
      <c r="AC941" s="9"/>
      <c r="AD941" s="9"/>
      <c r="AE941" s="9"/>
      <c r="AF941" s="9"/>
      <c r="AG941" s="9"/>
      <c r="AH941" s="9"/>
      <c r="AI941" s="9"/>
      <c r="AJ941" s="9"/>
      <c r="AK941" s="9"/>
      <c r="AL941" s="9"/>
      <c r="AM941" s="9"/>
      <c r="AN941" s="9"/>
    </row>
    <row r="942" spans="1:40" ht="14.25" customHeight="1">
      <c r="A942" s="60"/>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9"/>
      <c r="AB942" s="9"/>
      <c r="AC942" s="9"/>
      <c r="AD942" s="9"/>
      <c r="AE942" s="9"/>
      <c r="AF942" s="9"/>
      <c r="AG942" s="9"/>
      <c r="AH942" s="9"/>
      <c r="AI942" s="9"/>
      <c r="AJ942" s="9"/>
      <c r="AK942" s="9"/>
      <c r="AL942" s="9"/>
      <c r="AM942" s="9"/>
      <c r="AN942" s="9"/>
    </row>
    <row r="943" spans="1:40" ht="14.25" customHeight="1">
      <c r="A943" s="60"/>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9"/>
      <c r="AB943" s="9"/>
      <c r="AC943" s="9"/>
      <c r="AD943" s="9"/>
      <c r="AE943" s="9"/>
      <c r="AF943" s="9"/>
      <c r="AG943" s="9"/>
      <c r="AH943" s="9"/>
      <c r="AI943" s="9"/>
      <c r="AJ943" s="9"/>
      <c r="AK943" s="9"/>
      <c r="AL943" s="9"/>
      <c r="AM943" s="9"/>
      <c r="AN943" s="9"/>
    </row>
    <row r="944" spans="1:40" ht="14.25" customHeight="1">
      <c r="A944" s="60"/>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9"/>
      <c r="AB944" s="9"/>
      <c r="AC944" s="9"/>
      <c r="AD944" s="9"/>
      <c r="AE944" s="9"/>
      <c r="AF944" s="9"/>
      <c r="AG944" s="9"/>
      <c r="AH944" s="9"/>
      <c r="AI944" s="9"/>
      <c r="AJ944" s="9"/>
      <c r="AK944" s="9"/>
      <c r="AL944" s="9"/>
      <c r="AM944" s="9"/>
      <c r="AN944" s="9"/>
    </row>
    <row r="945" spans="1:40" ht="14.25" customHeight="1">
      <c r="A945" s="60"/>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c r="AE945" s="9"/>
      <c r="AF945" s="9"/>
      <c r="AG945" s="9"/>
      <c r="AH945" s="9"/>
      <c r="AI945" s="9"/>
      <c r="AJ945" s="9"/>
      <c r="AK945" s="9"/>
      <c r="AL945" s="9"/>
      <c r="AM945" s="9"/>
      <c r="AN945" s="9"/>
    </row>
    <row r="946" spans="1:40" ht="14.25" customHeight="1">
      <c r="A946" s="60"/>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9"/>
      <c r="AB946" s="9"/>
      <c r="AC946" s="9"/>
      <c r="AD946" s="9"/>
      <c r="AE946" s="9"/>
      <c r="AF946" s="9"/>
      <c r="AG946" s="9"/>
      <c r="AH946" s="9"/>
      <c r="AI946" s="9"/>
      <c r="AJ946" s="9"/>
      <c r="AK946" s="9"/>
      <c r="AL946" s="9"/>
      <c r="AM946" s="9"/>
      <c r="AN946" s="9"/>
    </row>
    <row r="947" spans="1:40" ht="14.25" customHeight="1">
      <c r="A947" s="60"/>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9"/>
      <c r="AB947" s="9"/>
      <c r="AC947" s="9"/>
      <c r="AD947" s="9"/>
      <c r="AE947" s="9"/>
      <c r="AF947" s="9"/>
      <c r="AG947" s="9"/>
      <c r="AH947" s="9"/>
      <c r="AI947" s="9"/>
      <c r="AJ947" s="9"/>
      <c r="AK947" s="9"/>
      <c r="AL947" s="9"/>
      <c r="AM947" s="9"/>
      <c r="AN947" s="9"/>
    </row>
    <row r="948" spans="1:40" ht="14.25" customHeight="1">
      <c r="A948" s="60"/>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9"/>
      <c r="AB948" s="9"/>
      <c r="AC948" s="9"/>
      <c r="AD948" s="9"/>
      <c r="AE948" s="9"/>
      <c r="AF948" s="9"/>
      <c r="AG948" s="9"/>
      <c r="AH948" s="9"/>
      <c r="AI948" s="9"/>
      <c r="AJ948" s="9"/>
      <c r="AK948" s="9"/>
      <c r="AL948" s="9"/>
      <c r="AM948" s="9"/>
      <c r="AN948" s="9"/>
    </row>
    <row r="949" spans="1:40" ht="14.25" customHeight="1">
      <c r="A949" s="60"/>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9"/>
      <c r="AB949" s="9"/>
      <c r="AC949" s="9"/>
      <c r="AD949" s="9"/>
      <c r="AE949" s="9"/>
      <c r="AF949" s="9"/>
      <c r="AG949" s="9"/>
      <c r="AH949" s="9"/>
      <c r="AI949" s="9"/>
      <c r="AJ949" s="9"/>
      <c r="AK949" s="9"/>
      <c r="AL949" s="9"/>
      <c r="AM949" s="9"/>
      <c r="AN949" s="9"/>
    </row>
    <row r="950" spans="1:40" ht="14.25" customHeight="1">
      <c r="A950" s="60"/>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9"/>
      <c r="AB950" s="9"/>
      <c r="AC950" s="9"/>
      <c r="AD950" s="9"/>
      <c r="AE950" s="9"/>
      <c r="AF950" s="9"/>
      <c r="AG950" s="9"/>
      <c r="AH950" s="9"/>
      <c r="AI950" s="9"/>
      <c r="AJ950" s="9"/>
      <c r="AK950" s="9"/>
      <c r="AL950" s="9"/>
      <c r="AM950" s="9"/>
      <c r="AN950" s="9"/>
    </row>
    <row r="951" spans="1:40" ht="14.25" customHeight="1">
      <c r="A951" s="60"/>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9"/>
      <c r="AB951" s="9"/>
      <c r="AC951" s="9"/>
      <c r="AD951" s="9"/>
      <c r="AE951" s="9"/>
      <c r="AF951" s="9"/>
      <c r="AG951" s="9"/>
      <c r="AH951" s="9"/>
      <c r="AI951" s="9"/>
      <c r="AJ951" s="9"/>
      <c r="AK951" s="9"/>
      <c r="AL951" s="9"/>
      <c r="AM951" s="9"/>
      <c r="AN951" s="9"/>
    </row>
    <row r="952" spans="1:40" ht="14.25" customHeight="1">
      <c r="A952" s="60"/>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c r="AE952" s="9"/>
      <c r="AF952" s="9"/>
      <c r="AG952" s="9"/>
      <c r="AH952" s="9"/>
      <c r="AI952" s="9"/>
      <c r="AJ952" s="9"/>
      <c r="AK952" s="9"/>
      <c r="AL952" s="9"/>
      <c r="AM952" s="9"/>
      <c r="AN952" s="9"/>
    </row>
    <row r="953" spans="1:40" ht="14.25" customHeight="1">
      <c r="A953" s="60"/>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9"/>
      <c r="AB953" s="9"/>
      <c r="AC953" s="9"/>
      <c r="AD953" s="9"/>
      <c r="AE953" s="9"/>
      <c r="AF953" s="9"/>
      <c r="AG953" s="9"/>
      <c r="AH953" s="9"/>
      <c r="AI953" s="9"/>
      <c r="AJ953" s="9"/>
      <c r="AK953" s="9"/>
      <c r="AL953" s="9"/>
      <c r="AM953" s="9"/>
      <c r="AN953" s="9"/>
    </row>
    <row r="954" spans="1:40" ht="14.25" customHeight="1">
      <c r="A954" s="60"/>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9"/>
      <c r="AB954" s="9"/>
      <c r="AC954" s="9"/>
      <c r="AD954" s="9"/>
      <c r="AE954" s="9"/>
      <c r="AF954" s="9"/>
      <c r="AG954" s="9"/>
      <c r="AH954" s="9"/>
      <c r="AI954" s="9"/>
      <c r="AJ954" s="9"/>
      <c r="AK954" s="9"/>
      <c r="AL954" s="9"/>
      <c r="AM954" s="9"/>
      <c r="AN954" s="9"/>
    </row>
    <row r="955" spans="1:40" ht="14.25" customHeight="1">
      <c r="A955" s="60"/>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9"/>
      <c r="AB955" s="9"/>
      <c r="AC955" s="9"/>
      <c r="AD955" s="9"/>
      <c r="AE955" s="9"/>
      <c r="AF955" s="9"/>
      <c r="AG955" s="9"/>
      <c r="AH955" s="9"/>
      <c r="AI955" s="9"/>
      <c r="AJ955" s="9"/>
      <c r="AK955" s="9"/>
      <c r="AL955" s="9"/>
      <c r="AM955" s="9"/>
      <c r="AN955" s="9"/>
    </row>
    <row r="956" spans="1:40" ht="14.25" customHeight="1">
      <c r="A956" s="60"/>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9"/>
      <c r="AB956" s="9"/>
      <c r="AC956" s="9"/>
      <c r="AD956" s="9"/>
      <c r="AE956" s="9"/>
      <c r="AF956" s="9"/>
      <c r="AG956" s="9"/>
      <c r="AH956" s="9"/>
      <c r="AI956" s="9"/>
      <c r="AJ956" s="9"/>
      <c r="AK956" s="9"/>
      <c r="AL956" s="9"/>
      <c r="AM956" s="9"/>
      <c r="AN956" s="9"/>
    </row>
    <row r="957" spans="1:40" ht="14.25" customHeight="1">
      <c r="A957" s="60"/>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9"/>
      <c r="AB957" s="9"/>
      <c r="AC957" s="9"/>
      <c r="AD957" s="9"/>
      <c r="AE957" s="9"/>
      <c r="AF957" s="9"/>
      <c r="AG957" s="9"/>
      <c r="AH957" s="9"/>
      <c r="AI957" s="9"/>
      <c r="AJ957" s="9"/>
      <c r="AK957" s="9"/>
      <c r="AL957" s="9"/>
      <c r="AM957" s="9"/>
      <c r="AN957" s="9"/>
    </row>
    <row r="958" spans="1:40" ht="14.25" customHeight="1">
      <c r="A958" s="60"/>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9"/>
      <c r="AB958" s="9"/>
      <c r="AC958" s="9"/>
      <c r="AD958" s="9"/>
      <c r="AE958" s="9"/>
      <c r="AF958" s="9"/>
      <c r="AG958" s="9"/>
      <c r="AH958" s="9"/>
      <c r="AI958" s="9"/>
      <c r="AJ958" s="9"/>
      <c r="AK958" s="9"/>
      <c r="AL958" s="9"/>
      <c r="AM958" s="9"/>
      <c r="AN958" s="9"/>
    </row>
    <row r="959" spans="1:40" ht="14.25" customHeight="1">
      <c r="A959" s="60"/>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row>
    <row r="960" spans="1:40" ht="14.25" customHeight="1">
      <c r="A960" s="60"/>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9"/>
      <c r="AB960" s="9"/>
      <c r="AC960" s="9"/>
      <c r="AD960" s="9"/>
      <c r="AE960" s="9"/>
      <c r="AF960" s="9"/>
      <c r="AG960" s="9"/>
      <c r="AH960" s="9"/>
      <c r="AI960" s="9"/>
      <c r="AJ960" s="9"/>
      <c r="AK960" s="9"/>
      <c r="AL960" s="9"/>
      <c r="AM960" s="9"/>
      <c r="AN960" s="9"/>
    </row>
    <row r="961" spans="1:40" ht="14.25" customHeight="1">
      <c r="A961" s="60"/>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c r="AN961" s="9"/>
    </row>
    <row r="962" spans="1:40" ht="14.25" customHeight="1">
      <c r="A962" s="60"/>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c r="AN962" s="9"/>
    </row>
    <row r="963" spans="1:40" ht="14.25" customHeight="1">
      <c r="A963" s="60"/>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c r="AN963" s="9"/>
    </row>
    <row r="964" spans="1:40" ht="14.25" customHeight="1">
      <c r="A964" s="60"/>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c r="AN964" s="9"/>
    </row>
    <row r="965" spans="1:40" ht="14.25" customHeight="1">
      <c r="A965" s="60"/>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c r="AN965" s="9"/>
    </row>
    <row r="966" spans="1:40" ht="14.25" customHeight="1">
      <c r="A966" s="60"/>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c r="AN966" s="9"/>
    </row>
    <row r="967" spans="1:40" ht="14.25" customHeight="1">
      <c r="A967" s="60"/>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c r="AN967" s="9"/>
    </row>
    <row r="968" spans="1:40" ht="14.25" customHeight="1">
      <c r="A968" s="60"/>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c r="AN968" s="9"/>
    </row>
    <row r="969" spans="1:40" ht="14.25" customHeight="1">
      <c r="A969" s="60"/>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c r="AN969" s="9"/>
    </row>
    <row r="970" spans="1:40" ht="14.25" customHeight="1">
      <c r="A970" s="60"/>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c r="AN970" s="9"/>
    </row>
    <row r="971" spans="1:40" ht="14.25" customHeight="1">
      <c r="A971" s="60"/>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c r="AN971" s="9"/>
    </row>
    <row r="972" spans="1:40" ht="14.25" customHeight="1">
      <c r="A972" s="60"/>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c r="AN972" s="9"/>
    </row>
    <row r="973" spans="1:40" ht="14.25" customHeight="1">
      <c r="A973" s="60"/>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c r="AN973" s="9"/>
    </row>
    <row r="974" spans="1:40" ht="14.25" customHeight="1">
      <c r="A974" s="60"/>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9"/>
      <c r="AB974" s="9"/>
      <c r="AC974" s="9"/>
      <c r="AD974" s="9"/>
      <c r="AE974" s="9"/>
      <c r="AF974" s="9"/>
      <c r="AG974" s="9"/>
      <c r="AH974" s="9"/>
      <c r="AI974" s="9"/>
      <c r="AJ974" s="9"/>
      <c r="AK974" s="9"/>
      <c r="AL974" s="9"/>
      <c r="AM974" s="9"/>
      <c r="AN974" s="9"/>
    </row>
    <row r="975" spans="1:40" ht="14.25" customHeight="1">
      <c r="A975" s="60"/>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9"/>
      <c r="AB975" s="9"/>
      <c r="AC975" s="9"/>
      <c r="AD975" s="9"/>
      <c r="AE975" s="9"/>
      <c r="AF975" s="9"/>
      <c r="AG975" s="9"/>
      <c r="AH975" s="9"/>
      <c r="AI975" s="9"/>
      <c r="AJ975" s="9"/>
      <c r="AK975" s="9"/>
      <c r="AL975" s="9"/>
      <c r="AM975" s="9"/>
      <c r="AN975" s="9"/>
    </row>
    <row r="976" spans="1:40" ht="14.25" customHeight="1">
      <c r="A976" s="60"/>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9"/>
      <c r="AB976" s="9"/>
      <c r="AC976" s="9"/>
      <c r="AD976" s="9"/>
      <c r="AE976" s="9"/>
      <c r="AF976" s="9"/>
      <c r="AG976" s="9"/>
      <c r="AH976" s="9"/>
      <c r="AI976" s="9"/>
      <c r="AJ976" s="9"/>
      <c r="AK976" s="9"/>
      <c r="AL976" s="9"/>
      <c r="AM976" s="9"/>
      <c r="AN976" s="9"/>
    </row>
    <row r="977" spans="1:40" ht="14.25" customHeight="1">
      <c r="A977" s="60"/>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9"/>
      <c r="AB977" s="9"/>
      <c r="AC977" s="9"/>
      <c r="AD977" s="9"/>
      <c r="AE977" s="9"/>
      <c r="AF977" s="9"/>
      <c r="AG977" s="9"/>
      <c r="AH977" s="9"/>
      <c r="AI977" s="9"/>
      <c r="AJ977" s="9"/>
      <c r="AK977" s="9"/>
      <c r="AL977" s="9"/>
      <c r="AM977" s="9"/>
      <c r="AN977" s="9"/>
    </row>
    <row r="978" spans="1:40" ht="14.25" customHeight="1">
      <c r="A978" s="60"/>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9"/>
      <c r="AB978" s="9"/>
      <c r="AC978" s="9"/>
      <c r="AD978" s="9"/>
      <c r="AE978" s="9"/>
      <c r="AF978" s="9"/>
      <c r="AG978" s="9"/>
      <c r="AH978" s="9"/>
      <c r="AI978" s="9"/>
      <c r="AJ978" s="9"/>
      <c r="AK978" s="9"/>
      <c r="AL978" s="9"/>
      <c r="AM978" s="9"/>
      <c r="AN978" s="9"/>
    </row>
    <row r="979" spans="1:40" ht="14.25" customHeight="1">
      <c r="A979" s="60"/>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c r="AE979" s="9"/>
      <c r="AF979" s="9"/>
      <c r="AG979" s="9"/>
      <c r="AH979" s="9"/>
      <c r="AI979" s="9"/>
      <c r="AJ979" s="9"/>
      <c r="AK979" s="9"/>
      <c r="AL979" s="9"/>
      <c r="AM979" s="9"/>
      <c r="AN979" s="9"/>
    </row>
    <row r="980" spans="1:40" ht="14.25" customHeight="1">
      <c r="A980" s="60"/>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row>
    <row r="981" spans="1:40" ht="14.25" customHeight="1">
      <c r="A981" s="60"/>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9"/>
      <c r="AB981" s="9"/>
      <c r="AC981" s="9"/>
      <c r="AD981" s="9"/>
      <c r="AE981" s="9"/>
      <c r="AF981" s="9"/>
      <c r="AG981" s="9"/>
      <c r="AH981" s="9"/>
      <c r="AI981" s="9"/>
      <c r="AJ981" s="9"/>
      <c r="AK981" s="9"/>
      <c r="AL981" s="9"/>
      <c r="AM981" s="9"/>
      <c r="AN981" s="9"/>
    </row>
    <row r="982" spans="1:40" ht="14.25" customHeight="1">
      <c r="A982" s="60"/>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9"/>
      <c r="AB982" s="9"/>
      <c r="AC982" s="9"/>
      <c r="AD982" s="9"/>
      <c r="AE982" s="9"/>
      <c r="AF982" s="9"/>
      <c r="AG982" s="9"/>
      <c r="AH982" s="9"/>
      <c r="AI982" s="9"/>
      <c r="AJ982" s="9"/>
      <c r="AK982" s="9"/>
      <c r="AL982" s="9"/>
      <c r="AM982" s="9"/>
      <c r="AN982" s="9"/>
    </row>
    <row r="983" spans="1:40" ht="14.25" customHeight="1">
      <c r="A983" s="60"/>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9"/>
      <c r="AB983" s="9"/>
      <c r="AC983" s="9"/>
      <c r="AD983" s="9"/>
      <c r="AE983" s="9"/>
      <c r="AF983" s="9"/>
      <c r="AG983" s="9"/>
      <c r="AH983" s="9"/>
      <c r="AI983" s="9"/>
      <c r="AJ983" s="9"/>
      <c r="AK983" s="9"/>
      <c r="AL983" s="9"/>
      <c r="AM983" s="9"/>
      <c r="AN983" s="9"/>
    </row>
    <row r="984" spans="1:40" ht="14.25" customHeight="1">
      <c r="A984" s="60"/>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9"/>
      <c r="AB984" s="9"/>
      <c r="AC984" s="9"/>
      <c r="AD984" s="9"/>
      <c r="AE984" s="9"/>
      <c r="AF984" s="9"/>
      <c r="AG984" s="9"/>
      <c r="AH984" s="9"/>
      <c r="AI984" s="9"/>
      <c r="AJ984" s="9"/>
      <c r="AK984" s="9"/>
      <c r="AL984" s="9"/>
      <c r="AM984" s="9"/>
      <c r="AN984" s="9"/>
    </row>
    <row r="985" spans="1:40" ht="14.25" customHeight="1">
      <c r="A985" s="60"/>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9"/>
      <c r="AB985" s="9"/>
      <c r="AC985" s="9"/>
      <c r="AD985" s="9"/>
      <c r="AE985" s="9"/>
      <c r="AF985" s="9"/>
      <c r="AG985" s="9"/>
      <c r="AH985" s="9"/>
      <c r="AI985" s="9"/>
      <c r="AJ985" s="9"/>
      <c r="AK985" s="9"/>
      <c r="AL985" s="9"/>
      <c r="AM985" s="9"/>
      <c r="AN985" s="9"/>
    </row>
    <row r="986" spans="1:40" ht="14.25" customHeight="1">
      <c r="A986" s="60"/>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9"/>
      <c r="AB986" s="9"/>
      <c r="AC986" s="9"/>
      <c r="AD986" s="9"/>
      <c r="AE986" s="9"/>
      <c r="AF986" s="9"/>
      <c r="AG986" s="9"/>
      <c r="AH986" s="9"/>
      <c r="AI986" s="9"/>
      <c r="AJ986" s="9"/>
      <c r="AK986" s="9"/>
      <c r="AL986" s="9"/>
      <c r="AM986" s="9"/>
      <c r="AN986" s="9"/>
    </row>
    <row r="987" spans="1:40" ht="14.25" customHeight="1">
      <c r="A987" s="60"/>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9"/>
      <c r="AB987" s="9"/>
      <c r="AC987" s="9"/>
      <c r="AD987" s="9"/>
      <c r="AE987" s="9"/>
      <c r="AF987" s="9"/>
      <c r="AG987" s="9"/>
      <c r="AH987" s="9"/>
      <c r="AI987" s="9"/>
      <c r="AJ987" s="9"/>
      <c r="AK987" s="9"/>
      <c r="AL987" s="9"/>
      <c r="AM987" s="9"/>
      <c r="AN987" s="9"/>
    </row>
    <row r="988" spans="1:40" ht="14.25" customHeight="1">
      <c r="A988" s="60"/>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9"/>
      <c r="AB988" s="9"/>
      <c r="AC988" s="9"/>
      <c r="AD988" s="9"/>
      <c r="AE988" s="9"/>
      <c r="AF988" s="9"/>
      <c r="AG988" s="9"/>
      <c r="AH988" s="9"/>
      <c r="AI988" s="9"/>
      <c r="AJ988" s="9"/>
      <c r="AK988" s="9"/>
      <c r="AL988" s="9"/>
      <c r="AM988" s="9"/>
      <c r="AN988" s="9"/>
    </row>
    <row r="989" spans="1:40" ht="14.25" customHeight="1">
      <c r="A989" s="60"/>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9"/>
      <c r="AB989" s="9"/>
      <c r="AC989" s="9"/>
      <c r="AD989" s="9"/>
      <c r="AE989" s="9"/>
      <c r="AF989" s="9"/>
      <c r="AG989" s="9"/>
      <c r="AH989" s="9"/>
      <c r="AI989" s="9"/>
      <c r="AJ989" s="9"/>
      <c r="AK989" s="9"/>
      <c r="AL989" s="9"/>
      <c r="AM989" s="9"/>
      <c r="AN989" s="9"/>
    </row>
    <row r="990" spans="1:40" ht="14.25" customHeight="1">
      <c r="A990" s="60"/>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c r="AE990" s="9"/>
      <c r="AF990" s="9"/>
      <c r="AG990" s="9"/>
      <c r="AH990" s="9"/>
      <c r="AI990" s="9"/>
      <c r="AJ990" s="9"/>
      <c r="AK990" s="9"/>
      <c r="AL990" s="9"/>
      <c r="AM990" s="9"/>
      <c r="AN990" s="9"/>
    </row>
    <row r="991" spans="1:40" ht="14.25" customHeight="1">
      <c r="A991" s="60"/>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9"/>
      <c r="AB991" s="9"/>
      <c r="AC991" s="9"/>
      <c r="AD991" s="9"/>
      <c r="AE991" s="9"/>
      <c r="AF991" s="9"/>
      <c r="AG991" s="9"/>
      <c r="AH991" s="9"/>
      <c r="AI991" s="9"/>
      <c r="AJ991" s="9"/>
      <c r="AK991" s="9"/>
      <c r="AL991" s="9"/>
      <c r="AM991" s="9"/>
      <c r="AN991" s="9"/>
    </row>
    <row r="992" spans="1:40" ht="14.25" customHeight="1">
      <c r="A992" s="60"/>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row>
    <row r="993" spans="1:40" ht="14.25" customHeight="1">
      <c r="A993" s="60"/>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9"/>
      <c r="AB993" s="9"/>
      <c r="AC993" s="9"/>
      <c r="AD993" s="9"/>
      <c r="AE993" s="9"/>
      <c r="AF993" s="9"/>
      <c r="AG993" s="9"/>
      <c r="AH993" s="9"/>
      <c r="AI993" s="9"/>
      <c r="AJ993" s="9"/>
      <c r="AK993" s="9"/>
      <c r="AL993" s="9"/>
      <c r="AM993" s="9"/>
      <c r="AN993" s="9"/>
    </row>
    <row r="994" spans="1:40" ht="14.25" customHeight="1">
      <c r="A994" s="60"/>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9"/>
      <c r="AB994" s="9"/>
      <c r="AC994" s="9"/>
      <c r="AD994" s="9"/>
      <c r="AE994" s="9"/>
      <c r="AF994" s="9"/>
      <c r="AG994" s="9"/>
      <c r="AH994" s="9"/>
      <c r="AI994" s="9"/>
      <c r="AJ994" s="9"/>
      <c r="AK994" s="9"/>
      <c r="AL994" s="9"/>
      <c r="AM994" s="9"/>
      <c r="AN994" s="9"/>
    </row>
    <row r="995" spans="1:40" ht="14.25" customHeight="1">
      <c r="A995" s="60"/>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9"/>
      <c r="AB995" s="9"/>
      <c r="AC995" s="9"/>
      <c r="AD995" s="9"/>
      <c r="AE995" s="9"/>
      <c r="AF995" s="9"/>
      <c r="AG995" s="9"/>
      <c r="AH995" s="9"/>
      <c r="AI995" s="9"/>
      <c r="AJ995" s="9"/>
      <c r="AK995" s="9"/>
      <c r="AL995" s="9"/>
      <c r="AM995" s="9"/>
      <c r="AN995" s="9"/>
    </row>
    <row r="996" spans="1:40" ht="14.25" customHeight="1">
      <c r="A996" s="60"/>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9"/>
      <c r="AB996" s="9"/>
      <c r="AC996" s="9"/>
      <c r="AD996" s="9"/>
      <c r="AE996" s="9"/>
      <c r="AF996" s="9"/>
      <c r="AG996" s="9"/>
      <c r="AH996" s="9"/>
      <c r="AI996" s="9"/>
      <c r="AJ996" s="9"/>
      <c r="AK996" s="9"/>
      <c r="AL996" s="9"/>
      <c r="AM996" s="9"/>
      <c r="AN996" s="9"/>
    </row>
    <row r="997" spans="1:40" ht="14.25" customHeight="1">
      <c r="A997" s="60"/>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9"/>
      <c r="AB997" s="9"/>
      <c r="AC997" s="9"/>
      <c r="AD997" s="9"/>
      <c r="AE997" s="9"/>
      <c r="AF997" s="9"/>
      <c r="AG997" s="9"/>
      <c r="AH997" s="9"/>
      <c r="AI997" s="9"/>
      <c r="AJ997" s="9"/>
      <c r="AK997" s="9"/>
      <c r="AL997" s="9"/>
      <c r="AM997" s="9"/>
      <c r="AN997" s="9"/>
    </row>
    <row r="998" spans="1:40" ht="14.25" customHeight="1">
      <c r="A998" s="60"/>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9"/>
      <c r="AB998" s="9"/>
      <c r="AC998" s="9"/>
      <c r="AD998" s="9"/>
      <c r="AE998" s="9"/>
      <c r="AF998" s="9"/>
      <c r="AG998" s="9"/>
      <c r="AH998" s="9"/>
      <c r="AI998" s="9"/>
      <c r="AJ998" s="9"/>
      <c r="AK998" s="9"/>
      <c r="AL998" s="9"/>
      <c r="AM998" s="9"/>
      <c r="AN998" s="9"/>
    </row>
    <row r="999" spans="1:40" ht="14.25" customHeight="1">
      <c r="A999" s="60"/>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9"/>
      <c r="AB999" s="9"/>
      <c r="AC999" s="9"/>
      <c r="AD999" s="9"/>
      <c r="AE999" s="9"/>
      <c r="AF999" s="9"/>
      <c r="AG999" s="9"/>
      <c r="AH999" s="9"/>
      <c r="AI999" s="9"/>
      <c r="AJ999" s="9"/>
      <c r="AK999" s="9"/>
      <c r="AL999" s="9"/>
      <c r="AM999" s="9"/>
      <c r="AN999" s="9"/>
    </row>
    <row r="1000" spans="1:40" ht="14.25" customHeight="1">
      <c r="A1000" s="60"/>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c r="AE1000" s="9"/>
      <c r="AF1000" s="9"/>
      <c r="AG1000" s="9"/>
      <c r="AH1000" s="9"/>
      <c r="AI1000" s="9"/>
      <c r="AJ1000" s="9"/>
      <c r="AK1000" s="9"/>
      <c r="AL1000" s="9"/>
      <c r="AM1000" s="9"/>
      <c r="AN1000" s="9"/>
    </row>
    <row r="1001" spans="1:40" ht="14.25" customHeight="1">
      <c r="A1001" s="60"/>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row>
    <row r="1002" spans="1:40" ht="14.25" customHeight="1">
      <c r="A1002" s="60"/>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c r="Z1002" s="9"/>
      <c r="AA1002" s="9"/>
      <c r="AB1002" s="9"/>
      <c r="AC1002" s="9"/>
      <c r="AD1002" s="9"/>
      <c r="AE1002" s="9"/>
      <c r="AF1002" s="9"/>
      <c r="AG1002" s="9"/>
      <c r="AH1002" s="9"/>
      <c r="AI1002" s="9"/>
      <c r="AJ1002" s="9"/>
      <c r="AK1002" s="9"/>
      <c r="AL1002" s="9"/>
      <c r="AM1002" s="9"/>
      <c r="AN1002" s="9"/>
    </row>
    <row r="1003" spans="1:40" ht="14.25" customHeight="1">
      <c r="A1003" s="60"/>
      <c r="B1003" s="9"/>
      <c r="C1003" s="9"/>
      <c r="D1003" s="9"/>
      <c r="E1003" s="9"/>
      <c r="F1003" s="9"/>
      <c r="G1003" s="9"/>
      <c r="H1003" s="9"/>
      <c r="I1003" s="9"/>
      <c r="J1003" s="9"/>
      <c r="K1003" s="9"/>
      <c r="L1003" s="9"/>
      <c r="M1003" s="9"/>
      <c r="N1003" s="9"/>
      <c r="O1003" s="9"/>
      <c r="P1003" s="9"/>
      <c r="Q1003" s="9"/>
      <c r="R1003" s="9"/>
      <c r="S1003" s="9"/>
      <c r="T1003" s="9"/>
      <c r="U1003" s="9"/>
      <c r="V1003" s="9"/>
      <c r="W1003" s="9"/>
      <c r="X1003" s="9"/>
      <c r="Y1003" s="9"/>
      <c r="Z1003" s="9"/>
      <c r="AA1003" s="9"/>
      <c r="AB1003" s="9"/>
      <c r="AC1003" s="9"/>
      <c r="AD1003" s="9"/>
      <c r="AE1003" s="9"/>
      <c r="AF1003" s="9"/>
      <c r="AG1003" s="9"/>
      <c r="AH1003" s="9"/>
      <c r="AI1003" s="9"/>
      <c r="AJ1003" s="9"/>
      <c r="AK1003" s="9"/>
      <c r="AL1003" s="9"/>
      <c r="AM1003" s="9"/>
      <c r="AN1003" s="9"/>
    </row>
    <row r="1004" spans="1:40" ht="14.25" customHeight="1">
      <c r="A1004" s="60"/>
      <c r="B1004" s="9"/>
      <c r="C1004" s="9"/>
      <c r="D1004" s="9"/>
      <c r="E1004" s="9"/>
      <c r="F1004" s="9"/>
      <c r="G1004" s="9"/>
      <c r="H1004" s="9"/>
      <c r="I1004" s="9"/>
      <c r="J1004" s="9"/>
      <c r="K1004" s="9"/>
      <c r="L1004" s="9"/>
      <c r="M1004" s="9"/>
      <c r="N1004" s="9"/>
      <c r="O1004" s="9"/>
      <c r="P1004" s="9"/>
      <c r="Q1004" s="9"/>
      <c r="R1004" s="9"/>
      <c r="S1004" s="9"/>
      <c r="T1004" s="9"/>
      <c r="U1004" s="9"/>
      <c r="V1004" s="9"/>
      <c r="W1004" s="9"/>
      <c r="X1004" s="9"/>
      <c r="Y1004" s="9"/>
      <c r="Z1004" s="9"/>
      <c r="AA1004" s="9"/>
      <c r="AB1004" s="9"/>
      <c r="AC1004" s="9"/>
      <c r="AD1004" s="9"/>
      <c r="AE1004" s="9"/>
      <c r="AF1004" s="9"/>
      <c r="AG1004" s="9"/>
      <c r="AH1004" s="9"/>
      <c r="AI1004" s="9"/>
      <c r="AJ1004" s="9"/>
      <c r="AK1004" s="9"/>
      <c r="AL1004" s="9"/>
      <c r="AM1004" s="9"/>
      <c r="AN1004" s="9"/>
    </row>
    <row r="1005" spans="1:40" ht="14.25" customHeight="1">
      <c r="A1005" s="60"/>
      <c r="B1005" s="9"/>
      <c r="C1005" s="9"/>
      <c r="D1005" s="9"/>
      <c r="E1005" s="9"/>
      <c r="F1005" s="9"/>
      <c r="G1005" s="9"/>
      <c r="H1005" s="9"/>
      <c r="I1005" s="9"/>
      <c r="J1005" s="9"/>
      <c r="K1005" s="9"/>
      <c r="L1005" s="9"/>
      <c r="M1005" s="9"/>
      <c r="N1005" s="9"/>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row>
    <row r="1006" spans="1:40" ht="14.25" customHeight="1">
      <c r="A1006" s="60"/>
      <c r="B1006" s="9"/>
      <c r="C1006" s="9"/>
      <c r="D1006" s="9"/>
      <c r="E1006" s="9"/>
      <c r="F1006" s="9"/>
      <c r="G1006" s="9"/>
      <c r="H1006" s="9"/>
      <c r="I1006" s="9"/>
      <c r="J1006" s="9"/>
      <c r="K1006" s="9"/>
      <c r="L1006" s="9"/>
      <c r="M1006" s="9"/>
      <c r="N1006" s="9"/>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row>
    <row r="1007" spans="1:40" ht="14.25" customHeight="1">
      <c r="A1007" s="60"/>
      <c r="B1007" s="9"/>
      <c r="C1007" s="9"/>
      <c r="D1007" s="9"/>
      <c r="E1007" s="9"/>
      <c r="F1007" s="9"/>
      <c r="G1007" s="9"/>
      <c r="H1007" s="9"/>
      <c r="I1007" s="9"/>
      <c r="J1007" s="9"/>
      <c r="K1007" s="9"/>
      <c r="L1007" s="9"/>
      <c r="M1007" s="9"/>
      <c r="N1007" s="9"/>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row>
    <row r="1008" spans="1:40" ht="14.25" customHeight="1">
      <c r="A1008" s="60"/>
      <c r="B1008" s="9"/>
      <c r="C1008" s="9"/>
      <c r="D1008" s="9"/>
      <c r="E1008" s="9"/>
      <c r="F1008" s="9"/>
      <c r="G1008" s="9"/>
      <c r="H1008" s="9"/>
      <c r="I1008" s="9"/>
      <c r="J1008" s="9"/>
      <c r="K1008" s="9"/>
      <c r="L1008" s="9"/>
      <c r="M1008" s="9"/>
      <c r="N1008" s="9"/>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row>
    <row r="1009" spans="1:40" ht="14.25" customHeight="1">
      <c r="A1009" s="60"/>
      <c r="B1009" s="9"/>
      <c r="C1009" s="9"/>
      <c r="D1009" s="9"/>
      <c r="E1009" s="9"/>
      <c r="F1009" s="9"/>
      <c r="G1009" s="9"/>
      <c r="H1009" s="9"/>
      <c r="I1009" s="9"/>
      <c r="J1009" s="9"/>
      <c r="K1009" s="9"/>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row>
    <row r="1010" spans="1:40" ht="14.25" customHeight="1">
      <c r="A1010" s="60"/>
      <c r="B1010" s="9"/>
      <c r="C1010" s="9"/>
      <c r="D1010" s="9"/>
      <c r="E1010" s="9"/>
      <c r="F1010" s="9"/>
      <c r="G1010" s="9"/>
      <c r="H1010" s="9"/>
      <c r="I1010" s="9"/>
      <c r="J1010" s="9"/>
      <c r="K1010" s="9"/>
      <c r="L1010" s="9"/>
      <c r="M1010" s="9"/>
      <c r="N1010" s="9"/>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row>
    <row r="1011" spans="1:40" ht="14.25" customHeight="1">
      <c r="A1011" s="60"/>
      <c r="B1011" s="9"/>
      <c r="C1011" s="9"/>
      <c r="D1011" s="9"/>
      <c r="E1011" s="9"/>
      <c r="F1011" s="9"/>
      <c r="G1011" s="9"/>
      <c r="H1011" s="9"/>
      <c r="I1011" s="9"/>
      <c r="J1011" s="9"/>
      <c r="K1011" s="9"/>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row>
    <row r="1012" spans="1:40" ht="14.25" customHeight="1">
      <c r="A1012" s="60"/>
      <c r="B1012" s="9"/>
      <c r="C1012" s="9"/>
      <c r="D1012" s="9"/>
      <c r="E1012" s="9"/>
      <c r="F1012" s="9"/>
      <c r="G1012" s="9"/>
      <c r="H1012" s="9"/>
      <c r="I1012" s="9"/>
      <c r="J1012" s="9"/>
      <c r="K1012" s="9"/>
      <c r="L1012" s="9"/>
      <c r="M1012" s="9"/>
      <c r="N1012" s="9"/>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row>
    <row r="1013" spans="1:40" ht="14.25" customHeight="1">
      <c r="A1013" s="60"/>
      <c r="B1013" s="9"/>
      <c r="C1013" s="9"/>
      <c r="D1013" s="9"/>
      <c r="E1013" s="9"/>
      <c r="F1013" s="9"/>
      <c r="G1013" s="9"/>
      <c r="H1013" s="9"/>
      <c r="I1013" s="9"/>
      <c r="J1013" s="9"/>
      <c r="K1013" s="9"/>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row>
  </sheetData>
  <mergeCells count="9">
    <mergeCell ref="L3:O3"/>
    <mergeCell ref="P3:R3"/>
    <mergeCell ref="A1:B1"/>
    <mergeCell ref="C1:P1"/>
    <mergeCell ref="Q1:R2"/>
    <mergeCell ref="A2:B2"/>
    <mergeCell ref="A3:E3"/>
    <mergeCell ref="F3:I3"/>
    <mergeCell ref="J3:K3"/>
  </mergeCells>
  <conditionalFormatting sqref="F38:F39">
    <cfRule type="containsBlanks" dxfId="30" priority="1">
      <formula>LEN(TRIM(F38))=0</formula>
    </cfRule>
  </conditionalFormatting>
  <conditionalFormatting sqref="F65:F88">
    <cfRule type="containsBlanks" dxfId="29" priority="2">
      <formula>LEN(TRIM(F65))=0</formula>
    </cfRule>
  </conditionalFormatting>
  <conditionalFormatting sqref="F38:H39">
    <cfRule type="cellIs" dxfId="28" priority="6" operator="equal">
      <formula>1</formula>
    </cfRule>
    <cfRule type="cellIs" dxfId="27" priority="7" operator="equal">
      <formula>2</formula>
    </cfRule>
    <cfRule type="cellIs" dxfId="26" priority="8" operator="equal">
      <formula>3</formula>
    </cfRule>
  </conditionalFormatting>
  <conditionalFormatting sqref="F65:H88 F5:G64">
    <cfRule type="cellIs" dxfId="25" priority="3" operator="equal">
      <formula>1</formula>
    </cfRule>
    <cfRule type="cellIs" dxfId="24" priority="4" operator="equal">
      <formula>2</formula>
    </cfRule>
    <cfRule type="cellIs" dxfId="23" priority="5" operator="equal">
      <formula>3</formula>
    </cfRule>
  </conditionalFormatting>
  <conditionalFormatting sqref="H5:H88">
    <cfRule type="cellIs" dxfId="22" priority="12" operator="between">
      <formula>6</formula>
      <formula>9</formula>
    </cfRule>
    <cfRule type="cellIs" dxfId="21" priority="13" operator="between">
      <formula>1</formula>
      <formula>2</formula>
    </cfRule>
    <cfRule type="cellIs" dxfId="20" priority="14" operator="between">
      <formula>3</formula>
      <formula>4</formula>
    </cfRule>
  </conditionalFormatting>
  <conditionalFormatting sqref="I5:I10 O5:O10">
    <cfRule type="containsText" dxfId="19" priority="15" operator="containsText" text="Alto">
      <formula>NOT(ISERROR(SEARCH(("Alto"),(I5))))</formula>
    </cfRule>
    <cfRule type="containsText" dxfId="18" priority="16" operator="containsText" text="Medio">
      <formula>NOT(ISERROR(SEARCH(("Medio"),(I5))))</formula>
    </cfRule>
    <cfRule type="containsText" dxfId="17" priority="17" operator="containsText" text="Bajo">
      <formula>NOT(ISERROR(SEARCH(("Bajo"),(I5))))</formula>
    </cfRule>
  </conditionalFormatting>
  <conditionalFormatting sqref="I11:I88 O11:O88">
    <cfRule type="containsText" dxfId="16" priority="18" operator="containsText" text="ALTO">
      <formula>NOT(ISERROR(SEARCH(("ALTO"),(I11))))</formula>
    </cfRule>
    <cfRule type="expression" dxfId="15" priority="19">
      <formula>NOT(ISERROR(SEARCH("MEDIO",I11)))</formula>
    </cfRule>
    <cfRule type="expression" dxfId="14" priority="20">
      <formula>NOT(ISERROR(SEARCH("BAJO",I11)))</formula>
    </cfRule>
  </conditionalFormatting>
  <conditionalFormatting sqref="L5:L71">
    <cfRule type="cellIs" dxfId="13" priority="21" operator="equal">
      <formula>1</formula>
    </cfRule>
    <cfRule type="cellIs" dxfId="12" priority="22" operator="equal">
      <formula>2</formula>
    </cfRule>
    <cfRule type="cellIs" dxfId="11" priority="23" operator="equal">
      <formula>3</formula>
    </cfRule>
  </conditionalFormatting>
  <conditionalFormatting sqref="L38:M39">
    <cfRule type="containsBlanks" dxfId="10" priority="24">
      <formula>LEN(TRIM(L38))=0</formula>
    </cfRule>
  </conditionalFormatting>
  <conditionalFormatting sqref="L65:M88">
    <cfRule type="containsBlanks" dxfId="9" priority="25">
      <formula>LEN(TRIM(L65))=0</formula>
    </cfRule>
  </conditionalFormatting>
  <conditionalFormatting sqref="L72:M88">
    <cfRule type="cellIs" dxfId="8" priority="26" operator="equal">
      <formula>1</formula>
    </cfRule>
    <cfRule type="cellIs" dxfId="7" priority="27" operator="equal">
      <formula>2</formula>
    </cfRule>
    <cfRule type="cellIs" dxfId="6" priority="28" operator="equal">
      <formula>3</formula>
    </cfRule>
  </conditionalFormatting>
  <conditionalFormatting sqref="M5:M71">
    <cfRule type="cellIs" dxfId="5" priority="29" operator="equal">
      <formula>1</formula>
    </cfRule>
    <cfRule type="cellIs" dxfId="4" priority="30" operator="equal">
      <formula>2</formula>
    </cfRule>
    <cfRule type="cellIs" dxfId="3" priority="31" operator="equal">
      <formula>3</formula>
    </cfRule>
  </conditionalFormatting>
  <conditionalFormatting sqref="N5:N88 N90">
    <cfRule type="cellIs" dxfId="2" priority="35" operator="between">
      <formula>6</formula>
      <formula>9</formula>
    </cfRule>
    <cfRule type="cellIs" dxfId="1" priority="36" operator="between">
      <formula>1</formula>
      <formula>2</formula>
    </cfRule>
    <cfRule type="cellIs" dxfId="0" priority="37" operator="between">
      <formula>3</formula>
      <formula>4</formula>
    </cfRule>
  </conditionalFormatting>
  <dataValidations count="5">
    <dataValidation type="list" allowBlank="1" showErrorMessage="1" sqref="F5:F13 F15 F22:F26 F31 F41:F45 F52 F54:F55 F71:F88" xr:uid="{00000000-0002-0000-0200-000000000000}">
      <formula1>P</formula1>
    </dataValidation>
    <dataValidation type="list" allowBlank="1" showErrorMessage="1" sqref="G14 G16:G21 G49:G50 G53" xr:uid="{00000000-0002-0000-0200-000001000000}">
      <formula1>Lista2</formula1>
    </dataValidation>
    <dataValidation type="list" allowBlank="1" showErrorMessage="1" sqref="G5:G13 G15 G22:G26 G31 G41:G45 G52 G54:G55 G71:G88" xr:uid="{00000000-0002-0000-0200-000002000000}">
      <formula1>G</formula1>
    </dataValidation>
    <dataValidation type="list" allowBlank="1" showErrorMessage="1" sqref="L5:M88" xr:uid="{00000000-0002-0000-0200-000003000000}">
      <formula1>"1,2,3"</formula1>
    </dataValidation>
    <dataValidation type="list" allowBlank="1" showErrorMessage="1" sqref="F14 F16:F21" xr:uid="{00000000-0002-0000-0200-000004000000}">
      <formula1>Lista1</formula1>
    </dataValidation>
  </dataValidations>
  <printOptions horizontalCentered="1"/>
  <pageMargins left="0.25" right="0.25" top="0.75" bottom="0.75" header="0" footer="0"/>
  <pageSetup paperSize="9" orientation="landscape"/>
  <headerFooter>
    <oddFooter>&amp;LF.DSO-04 / Versión:02 / Fecha: Junio 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94"/>
  <sheetViews>
    <sheetView zoomScale="80" zoomScaleNormal="80" workbookViewId="0">
      <selection activeCell="J11" sqref="J11"/>
    </sheetView>
  </sheetViews>
  <sheetFormatPr baseColWidth="10" defaultColWidth="14.44140625" defaultRowHeight="15" customHeight="1"/>
  <cols>
    <col min="1" max="1" width="22" customWidth="1"/>
    <col min="2" max="2" width="29" customWidth="1"/>
    <col min="3" max="3" width="30.44140625" customWidth="1"/>
    <col min="4" max="4" width="42.44140625" customWidth="1"/>
    <col min="5" max="5" width="5.5546875" customWidth="1"/>
    <col min="6" max="6" width="5.44140625" customWidth="1"/>
    <col min="7" max="7" width="24.44140625" customWidth="1"/>
    <col min="8" max="8" width="13.88671875" customWidth="1"/>
    <col min="9" max="9" width="16" customWidth="1"/>
    <col min="10" max="10" width="13.5546875" customWidth="1"/>
    <col min="11" max="11" width="7.44140625" customWidth="1"/>
    <col min="12" max="12" width="11" hidden="1" customWidth="1"/>
    <col min="13" max="13" width="25.5546875" customWidth="1"/>
    <col min="14" max="14" width="71.109375" customWidth="1"/>
    <col min="15" max="15" width="7.5546875" hidden="1" customWidth="1"/>
    <col min="16" max="26" width="11" customWidth="1"/>
  </cols>
  <sheetData>
    <row r="1" spans="1:26" ht="35.25" customHeight="1">
      <c r="A1" s="110" t="s">
        <v>312</v>
      </c>
      <c r="B1" s="109"/>
      <c r="C1" s="109"/>
      <c r="D1" s="95"/>
      <c r="E1" s="61"/>
      <c r="F1" s="121" t="s">
        <v>313</v>
      </c>
      <c r="G1" s="122"/>
      <c r="H1" s="122"/>
      <c r="I1" s="122"/>
      <c r="J1" s="122"/>
      <c r="K1" s="61"/>
      <c r="L1" s="61"/>
      <c r="M1" s="62" t="s">
        <v>314</v>
      </c>
      <c r="N1" s="63" t="s">
        <v>315</v>
      </c>
      <c r="O1" s="64"/>
      <c r="P1" s="61"/>
      <c r="Q1" s="61"/>
      <c r="R1" s="61"/>
      <c r="S1" s="61"/>
      <c r="T1" s="61"/>
      <c r="U1" s="61"/>
      <c r="V1" s="61"/>
      <c r="W1" s="61"/>
      <c r="X1" s="61"/>
      <c r="Y1" s="61"/>
      <c r="Z1" s="61"/>
    </row>
    <row r="2" spans="1:26" ht="38.25" customHeight="1">
      <c r="A2" s="65" t="s">
        <v>316</v>
      </c>
      <c r="B2" s="65" t="s">
        <v>28</v>
      </c>
      <c r="C2" s="111" t="s">
        <v>317</v>
      </c>
      <c r="D2" s="95"/>
      <c r="E2" s="61"/>
      <c r="F2" s="119" t="s">
        <v>318</v>
      </c>
      <c r="G2" s="66" t="s">
        <v>319</v>
      </c>
      <c r="H2" s="67" t="s">
        <v>320</v>
      </c>
      <c r="I2" s="68" t="s">
        <v>321</v>
      </c>
      <c r="J2" s="68" t="s">
        <v>321</v>
      </c>
      <c r="K2" s="61"/>
      <c r="L2" s="61"/>
      <c r="M2" s="69" t="s">
        <v>322</v>
      </c>
      <c r="N2" s="70" t="s">
        <v>323</v>
      </c>
      <c r="O2" s="71"/>
      <c r="P2" s="61"/>
      <c r="Q2" s="61"/>
      <c r="R2" s="61"/>
      <c r="S2" s="61"/>
      <c r="T2" s="61"/>
      <c r="U2" s="61"/>
      <c r="V2" s="61"/>
      <c r="W2" s="61"/>
      <c r="X2" s="61"/>
      <c r="Y2" s="61"/>
      <c r="Z2" s="61"/>
    </row>
    <row r="3" spans="1:26" ht="38.25" customHeight="1">
      <c r="A3" s="113">
        <v>1</v>
      </c>
      <c r="B3" s="115" t="s">
        <v>324</v>
      </c>
      <c r="C3" s="116" t="s">
        <v>325</v>
      </c>
      <c r="D3" s="95"/>
      <c r="E3" s="61"/>
      <c r="F3" s="120"/>
      <c r="G3" s="66" t="s">
        <v>326</v>
      </c>
      <c r="H3" s="72" t="s">
        <v>322</v>
      </c>
      <c r="I3" s="67" t="s">
        <v>320</v>
      </c>
      <c r="J3" s="68" t="s">
        <v>321</v>
      </c>
      <c r="K3" s="61"/>
      <c r="L3" s="61"/>
      <c r="M3" s="73" t="s">
        <v>320</v>
      </c>
      <c r="N3" s="74" t="s">
        <v>327</v>
      </c>
      <c r="O3" s="71"/>
      <c r="P3" s="61"/>
      <c r="Q3" s="61"/>
      <c r="R3" s="61"/>
      <c r="S3" s="61"/>
      <c r="T3" s="61"/>
      <c r="U3" s="61"/>
      <c r="V3" s="61"/>
      <c r="W3" s="61"/>
      <c r="X3" s="61"/>
      <c r="Y3" s="61"/>
      <c r="Z3" s="61"/>
    </row>
    <row r="4" spans="1:26" ht="38.25" customHeight="1">
      <c r="A4" s="114"/>
      <c r="B4" s="114"/>
      <c r="C4" s="116" t="s">
        <v>328</v>
      </c>
      <c r="D4" s="95"/>
      <c r="E4" s="61"/>
      <c r="F4" s="114"/>
      <c r="G4" s="66" t="s">
        <v>329</v>
      </c>
      <c r="H4" s="72" t="s">
        <v>322</v>
      </c>
      <c r="I4" s="72" t="s">
        <v>322</v>
      </c>
      <c r="J4" s="67" t="s">
        <v>320</v>
      </c>
      <c r="K4" s="61"/>
      <c r="L4" s="61"/>
      <c r="M4" s="75" t="s">
        <v>321</v>
      </c>
      <c r="N4" s="70" t="s">
        <v>330</v>
      </c>
      <c r="O4" s="71"/>
      <c r="P4" s="61"/>
      <c r="Q4" s="61"/>
      <c r="R4" s="61"/>
      <c r="S4" s="61"/>
      <c r="T4" s="61"/>
      <c r="U4" s="61"/>
      <c r="V4" s="61"/>
      <c r="W4" s="61"/>
      <c r="X4" s="61"/>
      <c r="Y4" s="61"/>
      <c r="Z4" s="61"/>
    </row>
    <row r="5" spans="1:26" ht="14.25" customHeight="1">
      <c r="A5" s="123">
        <v>2</v>
      </c>
      <c r="B5" s="115" t="s">
        <v>331</v>
      </c>
      <c r="C5" s="116" t="s">
        <v>332</v>
      </c>
      <c r="D5" s="95"/>
      <c r="E5" s="61"/>
      <c r="F5" s="76"/>
      <c r="G5" s="76"/>
      <c r="H5" s="77" t="s">
        <v>333</v>
      </c>
      <c r="I5" s="77" t="s">
        <v>334</v>
      </c>
      <c r="J5" s="77" t="s">
        <v>335</v>
      </c>
      <c r="K5" s="61"/>
      <c r="L5" s="61"/>
      <c r="M5" s="61"/>
      <c r="N5" s="61"/>
      <c r="O5" s="61"/>
      <c r="P5" s="61"/>
      <c r="Q5" s="61"/>
      <c r="R5" s="61"/>
      <c r="S5" s="61"/>
      <c r="T5" s="61"/>
      <c r="U5" s="61"/>
      <c r="V5" s="61"/>
      <c r="W5" s="61"/>
      <c r="X5" s="61"/>
      <c r="Y5" s="61"/>
      <c r="Z5" s="61"/>
    </row>
    <row r="6" spans="1:26" ht="21" customHeight="1">
      <c r="A6" s="114"/>
      <c r="B6" s="114"/>
      <c r="C6" s="116" t="s">
        <v>336</v>
      </c>
      <c r="D6" s="95"/>
      <c r="E6" s="61"/>
      <c r="F6" s="76"/>
      <c r="G6" s="76"/>
      <c r="H6" s="108" t="s">
        <v>29</v>
      </c>
      <c r="I6" s="109"/>
      <c r="J6" s="95"/>
      <c r="K6" s="61"/>
      <c r="L6" s="61"/>
      <c r="M6" s="61"/>
      <c r="N6" s="61"/>
      <c r="O6" s="61"/>
      <c r="P6" s="61"/>
      <c r="Q6" s="61"/>
      <c r="R6" s="61"/>
      <c r="S6" s="61"/>
      <c r="T6" s="61"/>
      <c r="U6" s="61"/>
      <c r="V6" s="61"/>
      <c r="W6" s="61"/>
      <c r="X6" s="61"/>
      <c r="Y6" s="61"/>
      <c r="Z6" s="61"/>
    </row>
    <row r="7" spans="1:26" ht="29.25" customHeight="1">
      <c r="A7" s="118">
        <v>3</v>
      </c>
      <c r="B7" s="115" t="s">
        <v>337</v>
      </c>
      <c r="C7" s="116" t="s">
        <v>338</v>
      </c>
      <c r="D7" s="95"/>
      <c r="E7" s="61"/>
      <c r="F7" s="61"/>
      <c r="G7" s="61"/>
      <c r="H7" s="61"/>
      <c r="I7" s="61"/>
      <c r="J7" s="61"/>
      <c r="K7" s="61"/>
      <c r="L7" s="61"/>
      <c r="M7" s="61"/>
      <c r="N7" s="61"/>
      <c r="O7" s="61"/>
      <c r="P7" s="61"/>
      <c r="Q7" s="61"/>
      <c r="R7" s="61"/>
      <c r="S7" s="61"/>
      <c r="T7" s="61"/>
      <c r="U7" s="61"/>
      <c r="V7" s="61"/>
      <c r="W7" s="61"/>
      <c r="X7" s="61"/>
      <c r="Y7" s="61"/>
      <c r="Z7" s="61"/>
    </row>
    <row r="8" spans="1:26" ht="29.25" customHeight="1">
      <c r="A8" s="114"/>
      <c r="B8" s="114"/>
      <c r="C8" s="116" t="s">
        <v>339</v>
      </c>
      <c r="D8" s="95"/>
      <c r="E8" s="61"/>
      <c r="F8" s="61"/>
      <c r="G8" s="61"/>
      <c r="H8" s="61"/>
      <c r="I8" s="61"/>
      <c r="J8" s="61"/>
      <c r="K8" s="61"/>
      <c r="L8" s="61"/>
      <c r="M8" s="61"/>
      <c r="N8" s="61"/>
      <c r="O8" s="61"/>
      <c r="P8" s="61"/>
      <c r="Q8" s="61"/>
      <c r="R8" s="61"/>
      <c r="S8" s="61"/>
      <c r="T8" s="61"/>
      <c r="U8" s="61"/>
      <c r="V8" s="61"/>
      <c r="W8" s="61"/>
      <c r="X8" s="61"/>
      <c r="Y8" s="61"/>
      <c r="Z8" s="61"/>
    </row>
    <row r="9" spans="1:26" ht="14.25" customHeight="1">
      <c r="A9" s="61"/>
      <c r="B9" s="61"/>
      <c r="C9" s="61"/>
      <c r="D9" s="61"/>
      <c r="E9" s="61"/>
      <c r="F9" s="61"/>
      <c r="G9" s="61"/>
      <c r="H9" s="61"/>
      <c r="I9" s="61"/>
      <c r="J9" s="61"/>
      <c r="K9" s="61"/>
      <c r="L9" s="61"/>
      <c r="M9" s="61"/>
      <c r="N9" s="61"/>
      <c r="O9" s="61"/>
      <c r="P9" s="61"/>
      <c r="Q9" s="61"/>
      <c r="R9" s="61"/>
      <c r="S9" s="61"/>
      <c r="T9" s="61"/>
      <c r="U9" s="61"/>
      <c r="V9" s="61"/>
      <c r="W9" s="61"/>
      <c r="X9" s="61"/>
      <c r="Y9" s="61"/>
      <c r="Z9" s="61"/>
    </row>
    <row r="10" spans="1:26" ht="14.25" customHeight="1">
      <c r="A10" s="112" t="s">
        <v>340</v>
      </c>
      <c r="B10" s="109"/>
      <c r="C10" s="109"/>
      <c r="D10" s="95"/>
      <c r="E10" s="61"/>
      <c r="F10" s="61"/>
      <c r="G10" s="61"/>
      <c r="H10" s="61"/>
      <c r="I10" s="61"/>
      <c r="J10" s="61"/>
      <c r="K10" s="61"/>
      <c r="L10" s="61"/>
      <c r="M10" s="61"/>
      <c r="N10" s="61"/>
      <c r="O10" s="61"/>
      <c r="P10" s="61"/>
      <c r="Q10" s="61"/>
      <c r="R10" s="61"/>
      <c r="S10" s="61"/>
      <c r="T10" s="61"/>
      <c r="U10" s="61"/>
      <c r="V10" s="61"/>
      <c r="W10" s="61"/>
      <c r="X10" s="61"/>
      <c r="Y10" s="61"/>
      <c r="Z10" s="61"/>
    </row>
    <row r="11" spans="1:26" ht="34.5" customHeight="1">
      <c r="A11" s="65" t="s">
        <v>316</v>
      </c>
      <c r="B11" s="65" t="s">
        <v>29</v>
      </c>
      <c r="C11" s="111" t="s">
        <v>317</v>
      </c>
      <c r="D11" s="95"/>
      <c r="E11" s="61"/>
      <c r="F11" s="61"/>
      <c r="G11" s="61"/>
      <c r="H11" s="61"/>
      <c r="I11" s="61"/>
      <c r="J11" s="61"/>
      <c r="K11" s="61"/>
      <c r="L11" s="61"/>
      <c r="M11" s="61"/>
      <c r="N11" s="61"/>
      <c r="O11" s="61"/>
      <c r="P11" s="61"/>
      <c r="Q11" s="61"/>
      <c r="R11" s="61"/>
      <c r="S11" s="61"/>
      <c r="T11" s="61"/>
      <c r="U11" s="61"/>
      <c r="V11" s="61"/>
      <c r="W11" s="61"/>
      <c r="X11" s="61"/>
      <c r="Y11" s="61"/>
      <c r="Z11" s="61"/>
    </row>
    <row r="12" spans="1:26" ht="28.5" customHeight="1">
      <c r="A12" s="113">
        <v>1</v>
      </c>
      <c r="B12" s="115" t="s">
        <v>341</v>
      </c>
      <c r="C12" s="116" t="s">
        <v>342</v>
      </c>
      <c r="D12" s="95"/>
      <c r="E12" s="61"/>
      <c r="F12" s="61"/>
      <c r="G12" s="61"/>
      <c r="H12" s="61"/>
      <c r="I12" s="61"/>
      <c r="J12" s="61"/>
      <c r="K12" s="61"/>
      <c r="L12" s="61"/>
      <c r="M12" s="61"/>
      <c r="N12" s="61"/>
      <c r="O12" s="61"/>
      <c r="P12" s="61"/>
      <c r="Q12" s="61"/>
      <c r="R12" s="61"/>
      <c r="S12" s="61"/>
      <c r="T12" s="61"/>
      <c r="U12" s="61"/>
      <c r="V12" s="61"/>
      <c r="W12" s="61"/>
      <c r="X12" s="61"/>
      <c r="Y12" s="61"/>
      <c r="Z12" s="61"/>
    </row>
    <row r="13" spans="1:26" ht="28.5" customHeight="1">
      <c r="A13" s="114"/>
      <c r="B13" s="114"/>
      <c r="C13" s="116" t="s">
        <v>343</v>
      </c>
      <c r="D13" s="95"/>
      <c r="E13" s="61"/>
      <c r="F13" s="61"/>
      <c r="G13" s="61"/>
      <c r="H13" s="61"/>
      <c r="I13" s="61"/>
      <c r="J13" s="61"/>
      <c r="K13" s="61"/>
      <c r="L13" s="61"/>
      <c r="M13" s="61"/>
      <c r="N13" s="61"/>
      <c r="O13" s="61"/>
      <c r="P13" s="61"/>
      <c r="Q13" s="61"/>
      <c r="R13" s="61"/>
      <c r="S13" s="61"/>
      <c r="T13" s="61"/>
      <c r="U13" s="61"/>
      <c r="V13" s="61"/>
      <c r="W13" s="61"/>
      <c r="X13" s="61"/>
      <c r="Y13" s="61"/>
      <c r="Z13" s="61"/>
    </row>
    <row r="14" spans="1:26" ht="28.5" customHeight="1">
      <c r="A14" s="117">
        <v>2</v>
      </c>
      <c r="B14" s="115" t="s">
        <v>344</v>
      </c>
      <c r="C14" s="116" t="s">
        <v>345</v>
      </c>
      <c r="D14" s="95"/>
      <c r="E14" s="61"/>
      <c r="F14" s="61"/>
      <c r="G14" s="61"/>
      <c r="H14" s="61"/>
      <c r="I14" s="61"/>
      <c r="J14" s="61"/>
      <c r="K14" s="61"/>
      <c r="L14" s="61"/>
      <c r="M14" s="61"/>
      <c r="N14" s="61"/>
      <c r="O14" s="61"/>
      <c r="P14" s="61"/>
      <c r="Q14" s="61"/>
      <c r="R14" s="61"/>
      <c r="S14" s="61"/>
      <c r="T14" s="61"/>
      <c r="U14" s="61"/>
      <c r="V14" s="61"/>
      <c r="W14" s="61"/>
      <c r="X14" s="61"/>
      <c r="Y14" s="61"/>
      <c r="Z14" s="61"/>
    </row>
    <row r="15" spans="1:26" ht="28.5" customHeight="1">
      <c r="A15" s="114"/>
      <c r="B15" s="114"/>
      <c r="C15" s="116" t="s">
        <v>346</v>
      </c>
      <c r="D15" s="95"/>
      <c r="E15" s="61"/>
      <c r="F15" s="61"/>
      <c r="G15" s="61"/>
      <c r="H15" s="61"/>
      <c r="I15" s="61"/>
      <c r="J15" s="61"/>
      <c r="K15" s="61"/>
      <c r="L15" s="61"/>
      <c r="M15" s="61"/>
      <c r="N15" s="61"/>
      <c r="O15" s="61"/>
      <c r="P15" s="61"/>
      <c r="Q15" s="61"/>
      <c r="R15" s="61"/>
      <c r="S15" s="61"/>
      <c r="T15" s="61"/>
      <c r="U15" s="61"/>
      <c r="V15" s="61"/>
      <c r="W15" s="61"/>
      <c r="X15" s="61"/>
      <c r="Y15" s="61"/>
      <c r="Z15" s="61"/>
    </row>
    <row r="16" spans="1:26" ht="28.5" customHeight="1">
      <c r="A16" s="118">
        <v>3</v>
      </c>
      <c r="B16" s="115" t="s">
        <v>347</v>
      </c>
      <c r="C16" s="116" t="s">
        <v>348</v>
      </c>
      <c r="D16" s="95"/>
      <c r="E16" s="61"/>
      <c r="F16" s="61"/>
      <c r="G16" s="61"/>
      <c r="H16" s="61"/>
      <c r="I16" s="61"/>
      <c r="J16" s="61"/>
      <c r="K16" s="61"/>
      <c r="L16" s="61"/>
      <c r="M16" s="61"/>
      <c r="N16" s="61"/>
      <c r="O16" s="61"/>
      <c r="P16" s="61"/>
      <c r="Q16" s="61"/>
      <c r="R16" s="61"/>
      <c r="S16" s="61"/>
      <c r="T16" s="61"/>
      <c r="U16" s="61"/>
      <c r="V16" s="61"/>
      <c r="W16" s="61"/>
      <c r="X16" s="61"/>
      <c r="Y16" s="61"/>
      <c r="Z16" s="61"/>
    </row>
    <row r="17" spans="1:26" ht="28.5" customHeight="1">
      <c r="A17" s="114"/>
      <c r="B17" s="114"/>
      <c r="C17" s="116" t="s">
        <v>349</v>
      </c>
      <c r="D17" s="95"/>
      <c r="E17" s="61"/>
      <c r="F17" s="61"/>
      <c r="G17" s="61"/>
      <c r="H17" s="61"/>
      <c r="I17" s="61"/>
      <c r="J17" s="61"/>
      <c r="K17" s="61"/>
      <c r="L17" s="61"/>
      <c r="M17" s="61"/>
      <c r="N17" s="61"/>
      <c r="O17" s="61"/>
      <c r="P17" s="61"/>
      <c r="Q17" s="61"/>
      <c r="R17" s="61"/>
      <c r="S17" s="61"/>
      <c r="T17" s="61"/>
      <c r="U17" s="61"/>
      <c r="V17" s="61"/>
      <c r="W17" s="61"/>
      <c r="X17" s="61"/>
      <c r="Y17" s="61"/>
      <c r="Z17" s="61"/>
    </row>
    <row r="18" spans="1:26" ht="14.25" customHeight="1">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ht="14.25" customHeight="1">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row>
    <row r="20" spans="1:26" ht="14.25" customHeight="1">
      <c r="A20" s="110" t="s">
        <v>350</v>
      </c>
      <c r="B20" s="109"/>
      <c r="C20" s="109"/>
      <c r="D20" s="95"/>
      <c r="E20" s="61"/>
      <c r="F20" s="108" t="s">
        <v>351</v>
      </c>
      <c r="G20" s="109"/>
      <c r="H20" s="109"/>
      <c r="I20" s="109"/>
      <c r="J20" s="95"/>
      <c r="K20" s="61"/>
      <c r="L20" s="61"/>
      <c r="M20" s="70" t="s">
        <v>352</v>
      </c>
      <c r="N20" s="63" t="s">
        <v>315</v>
      </c>
      <c r="O20" s="64"/>
      <c r="P20" s="61"/>
      <c r="Q20" s="61"/>
      <c r="R20" s="61"/>
      <c r="S20" s="61"/>
      <c r="T20" s="61"/>
      <c r="U20" s="61"/>
      <c r="V20" s="61"/>
      <c r="W20" s="61"/>
      <c r="X20" s="61"/>
      <c r="Y20" s="61"/>
      <c r="Z20" s="61"/>
    </row>
    <row r="21" spans="1:26" ht="14.25" customHeight="1">
      <c r="A21" s="65" t="s">
        <v>316</v>
      </c>
      <c r="B21" s="65" t="s">
        <v>353</v>
      </c>
      <c r="C21" s="111" t="s">
        <v>317</v>
      </c>
      <c r="D21" s="95"/>
      <c r="E21" s="61"/>
      <c r="F21" s="119" t="s">
        <v>354</v>
      </c>
      <c r="G21" s="66" t="s">
        <v>355</v>
      </c>
      <c r="H21" s="67" t="s">
        <v>320</v>
      </c>
      <c r="I21" s="78" t="s">
        <v>321</v>
      </c>
      <c r="J21" s="78" t="s">
        <v>321</v>
      </c>
      <c r="K21" s="61"/>
      <c r="L21" s="61"/>
      <c r="M21" s="79" t="s">
        <v>321</v>
      </c>
      <c r="N21" s="70" t="s">
        <v>356</v>
      </c>
      <c r="O21" s="71"/>
      <c r="P21" s="61"/>
      <c r="Q21" s="61"/>
      <c r="R21" s="61"/>
      <c r="S21" s="61"/>
      <c r="T21" s="61"/>
      <c r="U21" s="61"/>
      <c r="V21" s="61"/>
      <c r="W21" s="61"/>
      <c r="X21" s="61"/>
      <c r="Y21" s="61"/>
      <c r="Z21" s="61"/>
    </row>
    <row r="22" spans="1:26" ht="74.25" customHeight="1">
      <c r="A22" s="80">
        <v>1</v>
      </c>
      <c r="B22" s="81" t="s">
        <v>357</v>
      </c>
      <c r="C22" s="107" t="s">
        <v>358</v>
      </c>
      <c r="D22" s="95"/>
      <c r="E22" s="61"/>
      <c r="F22" s="120"/>
      <c r="G22" s="66" t="s">
        <v>359</v>
      </c>
      <c r="H22" s="68" t="s">
        <v>322</v>
      </c>
      <c r="I22" s="67" t="s">
        <v>320</v>
      </c>
      <c r="J22" s="78" t="s">
        <v>321</v>
      </c>
      <c r="K22" s="61"/>
      <c r="L22" s="61"/>
      <c r="M22" s="82" t="s">
        <v>320</v>
      </c>
      <c r="N22" s="70" t="s">
        <v>360</v>
      </c>
      <c r="O22" s="71"/>
      <c r="P22" s="61"/>
      <c r="Q22" s="61"/>
      <c r="R22" s="61"/>
      <c r="S22" s="61"/>
      <c r="T22" s="61"/>
      <c r="U22" s="61"/>
      <c r="V22" s="61"/>
      <c r="W22" s="61"/>
      <c r="X22" s="61"/>
      <c r="Y22" s="61"/>
      <c r="Z22" s="61"/>
    </row>
    <row r="23" spans="1:26" ht="74.25" customHeight="1">
      <c r="A23" s="83">
        <v>2</v>
      </c>
      <c r="B23" s="81" t="s">
        <v>361</v>
      </c>
      <c r="C23" s="107" t="s">
        <v>362</v>
      </c>
      <c r="D23" s="95"/>
      <c r="E23" s="61"/>
      <c r="F23" s="114"/>
      <c r="G23" s="66" t="s">
        <v>363</v>
      </c>
      <c r="H23" s="68" t="s">
        <v>322</v>
      </c>
      <c r="I23" s="68" t="s">
        <v>322</v>
      </c>
      <c r="J23" s="67" t="s">
        <v>320</v>
      </c>
      <c r="K23" s="61"/>
      <c r="L23" s="61"/>
      <c r="M23" s="84" t="s">
        <v>322</v>
      </c>
      <c r="N23" s="70" t="s">
        <v>364</v>
      </c>
      <c r="O23" s="71"/>
      <c r="P23" s="61"/>
      <c r="Q23" s="61"/>
      <c r="R23" s="61"/>
      <c r="S23" s="61"/>
      <c r="T23" s="61"/>
      <c r="U23" s="61"/>
      <c r="V23" s="61"/>
      <c r="W23" s="61"/>
      <c r="X23" s="61"/>
      <c r="Y23" s="61"/>
      <c r="Z23" s="61"/>
    </row>
    <row r="24" spans="1:26" ht="74.25" customHeight="1">
      <c r="A24" s="85">
        <v>3</v>
      </c>
      <c r="B24" s="81" t="s">
        <v>365</v>
      </c>
      <c r="C24" s="107" t="s">
        <v>366</v>
      </c>
      <c r="D24" s="95"/>
      <c r="E24" s="61"/>
      <c r="F24" s="76"/>
      <c r="G24" s="76"/>
      <c r="H24" s="77" t="s">
        <v>367</v>
      </c>
      <c r="I24" s="77" t="s">
        <v>368</v>
      </c>
      <c r="J24" s="77" t="s">
        <v>369</v>
      </c>
      <c r="K24" s="61"/>
      <c r="L24" s="61"/>
      <c r="M24" s="61"/>
      <c r="N24" s="61"/>
      <c r="O24" s="61"/>
      <c r="P24" s="61"/>
      <c r="Q24" s="61"/>
      <c r="R24" s="61"/>
      <c r="S24" s="61"/>
      <c r="T24" s="61"/>
      <c r="U24" s="61"/>
      <c r="V24" s="61"/>
      <c r="W24" s="61"/>
      <c r="X24" s="61"/>
      <c r="Y24" s="61"/>
      <c r="Z24" s="61"/>
    </row>
    <row r="25" spans="1:26" ht="14.25" customHeight="1">
      <c r="A25" s="61"/>
      <c r="B25" s="61"/>
      <c r="C25" s="61"/>
      <c r="D25" s="61"/>
      <c r="E25" s="61"/>
      <c r="F25" s="76"/>
      <c r="G25" s="76"/>
      <c r="H25" s="108" t="s">
        <v>29</v>
      </c>
      <c r="I25" s="109"/>
      <c r="J25" s="95"/>
      <c r="K25" s="61"/>
      <c r="L25" s="61"/>
      <c r="M25" s="61"/>
      <c r="N25" s="61"/>
      <c r="O25" s="61"/>
      <c r="P25" s="61"/>
      <c r="Q25" s="61"/>
      <c r="R25" s="61"/>
      <c r="S25" s="61"/>
      <c r="T25" s="61"/>
      <c r="U25" s="61"/>
      <c r="V25" s="61"/>
      <c r="W25" s="61"/>
      <c r="X25" s="61"/>
      <c r="Y25" s="61"/>
      <c r="Z25" s="61"/>
    </row>
    <row r="26" spans="1:26" ht="14.25" customHeight="1">
      <c r="A26" s="110" t="s">
        <v>370</v>
      </c>
      <c r="B26" s="109"/>
      <c r="C26" s="109"/>
      <c r="D26" s="95"/>
      <c r="E26" s="61"/>
      <c r="F26" s="61"/>
      <c r="G26" s="61"/>
      <c r="H26" s="61"/>
      <c r="I26" s="61"/>
      <c r="J26" s="61"/>
      <c r="K26" s="61"/>
      <c r="L26" s="61"/>
      <c r="M26" s="61"/>
      <c r="N26" s="61"/>
      <c r="O26" s="61"/>
      <c r="P26" s="61"/>
      <c r="Q26" s="61"/>
      <c r="R26" s="61"/>
      <c r="S26" s="61"/>
      <c r="T26" s="61"/>
      <c r="U26" s="61"/>
      <c r="V26" s="61"/>
      <c r="W26" s="61"/>
      <c r="X26" s="61"/>
      <c r="Y26" s="61"/>
      <c r="Z26" s="61"/>
    </row>
    <row r="27" spans="1:26" ht="14.25" customHeight="1">
      <c r="A27" s="65" t="s">
        <v>316</v>
      </c>
      <c r="B27" s="65" t="s">
        <v>29</v>
      </c>
      <c r="C27" s="111" t="s">
        <v>317</v>
      </c>
      <c r="D27" s="95"/>
      <c r="E27" s="61"/>
      <c r="F27" s="61"/>
      <c r="G27" s="61"/>
      <c r="H27" s="61"/>
      <c r="I27" s="61"/>
      <c r="J27" s="61"/>
      <c r="K27" s="61"/>
      <c r="L27" s="61"/>
      <c r="M27" s="61"/>
      <c r="N27" s="61"/>
      <c r="O27" s="61"/>
      <c r="P27" s="61"/>
      <c r="Q27" s="61"/>
      <c r="R27" s="61"/>
      <c r="S27" s="61"/>
      <c r="T27" s="61"/>
      <c r="U27" s="61"/>
      <c r="V27" s="61"/>
      <c r="W27" s="61"/>
      <c r="X27" s="61"/>
      <c r="Y27" s="61"/>
      <c r="Z27" s="61"/>
    </row>
    <row r="28" spans="1:26" ht="45.75" customHeight="1">
      <c r="A28" s="80">
        <v>1</v>
      </c>
      <c r="B28" s="81" t="s">
        <v>371</v>
      </c>
      <c r="C28" s="107" t="s">
        <v>372</v>
      </c>
      <c r="D28" s="95"/>
      <c r="E28" s="61"/>
      <c r="F28" s="61"/>
      <c r="G28" s="61"/>
      <c r="H28" s="61"/>
      <c r="I28" s="61"/>
      <c r="J28" s="61"/>
      <c r="K28" s="61"/>
      <c r="L28" s="61"/>
      <c r="M28" s="61"/>
      <c r="N28" s="61"/>
      <c r="O28" s="61"/>
      <c r="P28" s="61"/>
      <c r="Q28" s="61"/>
      <c r="R28" s="61"/>
      <c r="S28" s="61"/>
      <c r="T28" s="61"/>
      <c r="U28" s="61"/>
      <c r="V28" s="61"/>
      <c r="W28" s="61"/>
      <c r="X28" s="61"/>
      <c r="Y28" s="61"/>
      <c r="Z28" s="61"/>
    </row>
    <row r="29" spans="1:26" ht="45.75" customHeight="1">
      <c r="A29" s="83">
        <v>2</v>
      </c>
      <c r="B29" s="81" t="s">
        <v>320</v>
      </c>
      <c r="C29" s="107" t="s">
        <v>373</v>
      </c>
      <c r="D29" s="95"/>
      <c r="E29" s="61"/>
      <c r="F29" s="61"/>
      <c r="G29" s="61"/>
      <c r="H29" s="61"/>
      <c r="I29" s="61"/>
      <c r="J29" s="61"/>
      <c r="K29" s="61"/>
      <c r="L29" s="61"/>
      <c r="M29" s="61"/>
      <c r="N29" s="61"/>
      <c r="O29" s="61"/>
      <c r="P29" s="61"/>
      <c r="Q29" s="61"/>
      <c r="R29" s="61"/>
      <c r="S29" s="61"/>
      <c r="T29" s="61"/>
      <c r="U29" s="61"/>
      <c r="V29" s="61"/>
      <c r="W29" s="61"/>
      <c r="X29" s="61"/>
      <c r="Y29" s="61"/>
      <c r="Z29" s="61"/>
    </row>
    <row r="30" spans="1:26" ht="45.75" customHeight="1">
      <c r="A30" s="85">
        <v>3</v>
      </c>
      <c r="B30" s="81" t="s">
        <v>321</v>
      </c>
      <c r="C30" s="107" t="s">
        <v>374</v>
      </c>
      <c r="D30" s="95"/>
      <c r="E30" s="61"/>
      <c r="F30" s="61"/>
      <c r="G30" s="61"/>
      <c r="H30" s="61"/>
      <c r="I30" s="61"/>
      <c r="J30" s="61"/>
      <c r="K30" s="61"/>
      <c r="L30" s="61"/>
      <c r="M30" s="61"/>
      <c r="N30" s="61"/>
      <c r="O30" s="61"/>
      <c r="P30" s="61"/>
      <c r="Q30" s="61"/>
      <c r="R30" s="61"/>
      <c r="S30" s="61"/>
      <c r="T30" s="61"/>
      <c r="U30" s="61"/>
      <c r="V30" s="61"/>
      <c r="W30" s="61"/>
      <c r="X30" s="61"/>
      <c r="Y30" s="61"/>
      <c r="Z30" s="61"/>
    </row>
    <row r="31" spans="1:26" ht="14.25" customHeight="1">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ht="14.25" customHeight="1">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ht="14.25" customHeight="1">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ht="14.25" customHeight="1">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ht="14.25" customHeight="1">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ht="14.25" customHeight="1">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ht="14.25" customHeight="1">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ht="14.25" customHeight="1">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ht="14.25" customHeight="1">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ht="14.25" customHeight="1">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ht="14.25" customHeight="1">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ht="14.25" customHeight="1">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ht="14.25" customHeight="1">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ht="14.25" customHeight="1">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ht="14.25" customHeight="1">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ht="14.25" customHeight="1">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ht="14.25" customHeight="1">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ht="14.25" customHeight="1">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ht="14.25" customHeight="1">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ht="14.25" customHeight="1">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ht="14.25" customHeight="1">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ht="14.25" customHeight="1">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ht="14.25" customHeight="1">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ht="14.25" customHeight="1">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ht="14.25" customHeight="1">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ht="14.25" customHeight="1">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ht="14.25" customHeight="1">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ht="14.25" customHeight="1">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ht="14.25" customHeight="1">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ht="14.25" customHeight="1">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ht="14.25" customHeight="1">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ht="14.25" customHeight="1">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ht="14.25" customHeight="1">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ht="14.25" customHeight="1">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ht="14.25" customHeight="1">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ht="14.25" customHeight="1">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ht="14.25" customHeight="1">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ht="14.25" customHeight="1">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ht="14.25" customHeight="1">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ht="14.25" customHeight="1">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ht="14.25" customHeight="1">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ht="14.25" customHeight="1">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ht="14.25" customHeight="1">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ht="14.25" customHeight="1">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ht="14.25" customHeight="1">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ht="14.25" customHeight="1">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ht="14.25" customHeight="1">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ht="14.25" customHeight="1">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ht="14.25" customHeight="1">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ht="14.25" customHeight="1">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ht="14.25" customHeight="1">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ht="14.25" customHeight="1">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ht="14.25" customHeight="1">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ht="14.25" customHeight="1">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ht="14.25" customHeight="1">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ht="14.25" customHeight="1">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ht="14.25" customHeight="1">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ht="14.25" customHeight="1">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ht="14.25" customHeight="1">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ht="14.25" customHeight="1">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ht="14.25" customHeight="1">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ht="14.25" customHeight="1">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ht="14.25" customHeight="1">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ht="14.25" customHeight="1">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ht="14.25" customHeight="1">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ht="14.25" customHeight="1">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ht="14.25" customHeight="1">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ht="14.25" customHeight="1">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ht="14.25" customHeight="1">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ht="14.25" customHeight="1">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ht="14.25" customHeight="1">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ht="14.25" customHeight="1">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ht="14.25" customHeight="1">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ht="14.25" customHeight="1">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ht="14.25" customHeight="1">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ht="14.25" customHeight="1">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ht="14.25" customHeight="1">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ht="14.25" customHeight="1">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14.25" customHeight="1">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ht="14.25" customHeight="1">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14.25" customHeight="1">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4.25" customHeight="1">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ht="14.25" customHeight="1">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ht="14.25" customHeight="1">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ht="14.25" customHeight="1">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ht="14.25" customHeight="1">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ht="14.25" customHeight="1">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ht="14.25" customHeight="1">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ht="14.25" customHeight="1">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ht="14.25" customHeight="1">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ht="14.25" customHeight="1">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14.25" customHeight="1">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ht="14.25" customHeight="1">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ht="14.25" customHeight="1">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ht="14.25" customHeight="1">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14.25" customHeight="1">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ht="14.25" customHeight="1">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ht="14.25" customHeight="1">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4.25" customHeight="1">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14.25" customHeight="1">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ht="14.25" customHeight="1">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ht="14.25" customHeight="1">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ht="14.25" customHeight="1">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ht="14.25" customHeight="1">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ht="14.25" customHeight="1">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ht="14.25" customHeight="1">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ht="14.25" customHeight="1">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ht="14.25" customHeight="1">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ht="14.25" customHeight="1">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ht="14.25" customHeight="1">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ht="14.25" customHeight="1">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ht="14.25" customHeight="1">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ht="14.25" customHeight="1">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ht="14.25" customHeight="1">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ht="14.25" customHeight="1">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4.25" customHeight="1">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ht="14.25" customHeight="1">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ht="14.25" customHeight="1">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ht="14.25" customHeight="1">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ht="14.25" customHeight="1">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ht="14.25" customHeight="1">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ht="14.25" customHeight="1">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ht="14.25" customHeight="1">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ht="14.25" customHeight="1">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ht="14.25" customHeight="1">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ht="14.25" customHeight="1">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ht="14.25" customHeight="1">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ht="14.25" customHeight="1">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ht="14.25" customHeight="1">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ht="14.25" customHeight="1">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ht="14.25" customHeight="1">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ht="14.25" customHeight="1">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4.25" customHeight="1">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ht="14.25" customHeight="1">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ht="14.25" customHeight="1">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ht="14.25" customHeight="1">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ht="14.25" customHeight="1">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ht="14.25" customHeight="1">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ht="14.25" customHeight="1">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ht="14.25" customHeight="1">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ht="14.25" customHeight="1">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ht="14.25" customHeight="1">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ht="14.25" customHeight="1">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ht="14.25" customHeight="1">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ht="14.25" customHeight="1">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ht="14.25" customHeight="1">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ht="14.25" customHeight="1">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ht="14.25" customHeight="1">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ht="14.25" customHeight="1">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4.25" customHeight="1">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ht="14.25" customHeight="1">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ht="14.25" customHeight="1">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ht="14.25" customHeight="1">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ht="14.25" customHeight="1">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ht="14.25" customHeight="1">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ht="14.25" customHeight="1">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ht="14.25" customHeight="1">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ht="14.25" customHeight="1">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ht="14.25" customHeight="1">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ht="14.25" customHeight="1">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ht="14.25" customHeight="1">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ht="14.25" customHeight="1">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ht="14.25" customHeight="1">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ht="14.25" customHeight="1">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ht="14.25" customHeight="1">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ht="14.25" customHeight="1">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4.25" customHeight="1">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ht="14.25" customHeight="1">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ht="14.25" customHeight="1">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ht="14.25" customHeight="1">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ht="14.25" customHeight="1">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ht="14.25" customHeight="1">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ht="14.25" customHeight="1">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ht="14.25" customHeight="1">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ht="14.25" customHeight="1">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ht="14.25" customHeight="1">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ht="14.25" customHeight="1">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ht="14.25" customHeight="1">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ht="14.25" customHeight="1">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ht="14.25" customHeight="1">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ht="14.25" customHeight="1">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ht="14.25" customHeight="1">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ht="14.25" customHeight="1">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4.25" customHeight="1">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ht="14.25" customHeight="1">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ht="14.25" customHeight="1">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ht="14.25" customHeight="1">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ht="14.25" customHeight="1">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ht="14.25" customHeight="1">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ht="14.25" customHeight="1">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ht="14.25" customHeight="1">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ht="14.25" customHeight="1">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ht="14.25" customHeight="1">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ht="14.25" customHeight="1">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ht="14.25" customHeight="1">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ht="14.25" customHeight="1">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ht="14.25" customHeight="1">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ht="14.25" customHeight="1">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ht="14.25" customHeight="1">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ht="14.25" customHeight="1">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4.25" customHeight="1">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ht="14.25" customHeight="1">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ht="14.25" customHeight="1">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ht="14.25" customHeight="1">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ht="14.25" customHeight="1">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ht="14.25" customHeight="1">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ht="14.25" customHeight="1">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ht="14.25" customHeight="1">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ht="14.25" customHeight="1">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ht="14.25" customHeight="1">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ht="14.25" customHeight="1">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ht="14.25" customHeight="1">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ht="14.25" customHeight="1">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ht="14.25" customHeight="1">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ht="14.25" customHeight="1">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ht="14.25" customHeight="1">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ht="14.25" customHeight="1">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4.25" customHeight="1">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ht="14.25" customHeight="1">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ht="14.25" customHeight="1">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ht="14.25" customHeight="1">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ht="14.25" customHeight="1">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ht="14.25" customHeight="1">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ht="14.25" customHeight="1">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ht="14.25" customHeight="1">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ht="14.25" customHeight="1">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ht="14.25" customHeight="1">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ht="14.25" customHeight="1">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ht="14.25" customHeight="1">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ht="14.25" customHeight="1">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ht="14.25" customHeight="1">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ht="14.25" customHeight="1">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ht="14.25" customHeight="1">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ht="14.25" customHeight="1">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4.25" customHeight="1">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4.25" customHeight="1">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4.25" customHeight="1">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4.25" customHeight="1">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ht="14.25" customHeight="1">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ht="14.25" customHeight="1">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ht="14.25" customHeight="1">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ht="14.25" customHeight="1">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ht="14.25" customHeight="1">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ht="14.25" customHeight="1">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ht="14.25" customHeight="1">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ht="14.25" customHeight="1">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ht="14.25" customHeight="1">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ht="14.25" customHeight="1">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ht="14.25" customHeight="1">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ht="14.25" customHeight="1">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ht="14.25" customHeight="1">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ht="14.25" customHeight="1">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ht="14.25" customHeight="1">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ht="14.25" customHeight="1">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ht="14.25" customHeight="1">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ht="14.25" customHeight="1">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4.25" customHeight="1">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ht="14.25" customHeight="1">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ht="14.25" customHeight="1">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ht="14.25" customHeight="1">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ht="14.25" customHeight="1">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ht="14.25" customHeight="1">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ht="14.25" customHeight="1">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ht="14.25" customHeight="1">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ht="14.25" customHeight="1">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ht="14.25" customHeight="1">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ht="14.25" customHeight="1">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ht="14.25" customHeight="1">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ht="14.25" customHeight="1">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ht="14.25" customHeight="1">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ht="14.25" customHeight="1">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ht="14.25" customHeight="1">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ht="14.25" customHeight="1">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ht="14.25" customHeight="1">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ht="14.25" customHeight="1">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4.25" customHeight="1">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ht="14.25" customHeight="1">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ht="14.25" customHeight="1">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ht="14.25" customHeight="1">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ht="14.25" customHeight="1">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ht="14.25" customHeight="1">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ht="14.25" customHeight="1">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ht="14.25" customHeight="1">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ht="14.25" customHeight="1">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ht="14.25" customHeight="1">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ht="14.25" customHeight="1">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ht="14.25" customHeight="1">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ht="14.25" customHeight="1">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ht="14.25" customHeight="1">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ht="14.25" customHeight="1">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ht="14.25" customHeight="1">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ht="14.25" customHeight="1">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ht="14.25" customHeight="1">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ht="14.25" customHeight="1">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4.25" customHeight="1">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ht="14.25" customHeight="1">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ht="14.25" customHeight="1">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ht="14.25" customHeight="1">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ht="14.25" customHeight="1">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ht="14.25" customHeight="1">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ht="14.25" customHeight="1">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ht="14.25" customHeight="1">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ht="14.25" customHeight="1">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ht="14.25" customHeight="1">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ht="14.25" customHeight="1">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ht="14.25" customHeight="1">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ht="14.25" customHeight="1">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ht="14.25" customHeight="1">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ht="14.25" customHeight="1">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ht="14.25" customHeight="1">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ht="14.25" customHeight="1">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ht="14.25" customHeight="1">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ht="14.25" customHeight="1">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4.25" customHeight="1">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ht="14.25" customHeight="1">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ht="14.25" customHeight="1">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ht="14.25" customHeight="1">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ht="14.25" customHeight="1">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ht="14.25" customHeight="1">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ht="14.25" customHeight="1">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ht="14.25" customHeight="1">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ht="14.25" customHeight="1">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ht="14.25" customHeight="1">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ht="14.25" customHeight="1">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ht="14.25" customHeight="1">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ht="14.25" customHeight="1">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ht="14.25" customHeight="1">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ht="14.25" customHeight="1">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ht="14.25" customHeight="1">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ht="14.25" customHeight="1">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ht="14.25" customHeight="1">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ht="14.25" customHeight="1">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4.25" customHeight="1">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ht="14.25" customHeight="1">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ht="14.25" customHeight="1">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ht="14.25" customHeight="1">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ht="14.25" customHeight="1">
      <c r="A367" s="61"/>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ht="14.25" customHeight="1">
      <c r="A368" s="61"/>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ht="14.25" customHeight="1">
      <c r="A369" s="61"/>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ht="14.25" customHeight="1">
      <c r="A370" s="61"/>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ht="14.25" customHeight="1">
      <c r="A371" s="61"/>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ht="14.25" customHeight="1">
      <c r="A372" s="61"/>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ht="14.25" customHeight="1">
      <c r="A373" s="61"/>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ht="14.25" customHeight="1">
      <c r="A374" s="61"/>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ht="14.25" customHeight="1">
      <c r="A375" s="61"/>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ht="14.25" customHeight="1">
      <c r="A376" s="61"/>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ht="14.25" customHeight="1">
      <c r="A377" s="61"/>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ht="14.25" customHeight="1">
      <c r="A378" s="61"/>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ht="14.25" customHeight="1">
      <c r="A379" s="61"/>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ht="14.25" customHeight="1">
      <c r="A380" s="61"/>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ht="14.25" customHeight="1">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4.25" customHeight="1">
      <c r="A382" s="61"/>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ht="14.25" customHeight="1">
      <c r="A383" s="61"/>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ht="14.25" customHeight="1">
      <c r="A384" s="61"/>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ht="14.25" customHeight="1">
      <c r="A385" s="61"/>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ht="14.25" customHeight="1">
      <c r="A386" s="61"/>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ht="14.25" customHeight="1">
      <c r="A387" s="61"/>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ht="14.25" customHeight="1">
      <c r="A388" s="61"/>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ht="14.25" customHeight="1">
      <c r="A389" s="61"/>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ht="14.25" customHeight="1">
      <c r="A390" s="61"/>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ht="14.25" customHeight="1">
      <c r="A391" s="61"/>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ht="14.25" customHeight="1">
      <c r="A392" s="61"/>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ht="14.25" customHeight="1">
      <c r="A393" s="61"/>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ht="14.25" customHeight="1">
      <c r="A394" s="61"/>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ht="14.25" customHeight="1">
      <c r="A395" s="61"/>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ht="14.25" customHeight="1">
      <c r="A396" s="61"/>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ht="14.25" customHeight="1">
      <c r="A397" s="61"/>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ht="14.25" customHeight="1">
      <c r="A398" s="61"/>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ht="14.25" customHeight="1">
      <c r="A399" s="61"/>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ht="14.25" customHeight="1">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4.25" customHeight="1">
      <c r="A401" s="61"/>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ht="14.25" customHeight="1">
      <c r="A402" s="61"/>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ht="14.25" customHeight="1">
      <c r="A403" s="61"/>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ht="14.25" customHeight="1">
      <c r="A404" s="61"/>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ht="14.25" customHeight="1">
      <c r="A405" s="61"/>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ht="14.25" customHeight="1">
      <c r="A406" s="61"/>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ht="14.25" customHeight="1">
      <c r="A407" s="61"/>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ht="14.25" customHeight="1">
      <c r="A408" s="61"/>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ht="14.25" customHeight="1">
      <c r="A409" s="61"/>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ht="14.25" customHeight="1">
      <c r="A410" s="61"/>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ht="14.25" customHeight="1">
      <c r="A411" s="61"/>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ht="14.25" customHeight="1">
      <c r="A412" s="61"/>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ht="14.25" customHeight="1">
      <c r="A413" s="61"/>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ht="14.25" customHeight="1">
      <c r="A414" s="61"/>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ht="14.25" customHeight="1">
      <c r="A415" s="61"/>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ht="14.25" customHeight="1">
      <c r="A416" s="61"/>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ht="14.25" customHeight="1">
      <c r="A417" s="61"/>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ht="14.25" customHeight="1">
      <c r="A418" s="61"/>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ht="14.25" customHeight="1">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4.25" customHeight="1">
      <c r="A420" s="61"/>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ht="14.25" customHeight="1">
      <c r="A421" s="61"/>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ht="14.25" customHeight="1">
      <c r="A422" s="61"/>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ht="14.25" customHeight="1">
      <c r="A423" s="61"/>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ht="14.25" customHeight="1">
      <c r="A424" s="61"/>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ht="14.25" customHeight="1">
      <c r="A425" s="61"/>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ht="14.25" customHeight="1">
      <c r="A426" s="61"/>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ht="14.25" customHeight="1">
      <c r="A427" s="61"/>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ht="14.25" customHeight="1">
      <c r="A428" s="61"/>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ht="14.25" customHeight="1">
      <c r="A429" s="61"/>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ht="14.25" customHeight="1">
      <c r="A430" s="61"/>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ht="14.25" customHeight="1">
      <c r="A431" s="61"/>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ht="14.25" customHeight="1">
      <c r="A432" s="61"/>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ht="14.25" customHeight="1">
      <c r="A433" s="61"/>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ht="14.25" customHeight="1">
      <c r="A434" s="61"/>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ht="14.25" customHeight="1">
      <c r="A435" s="61"/>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ht="14.25" customHeight="1">
      <c r="A436" s="61"/>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ht="14.25" customHeight="1">
      <c r="A437" s="61"/>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ht="14.25" customHeight="1">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4.25" customHeight="1">
      <c r="A439" s="61"/>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ht="14.25" customHeight="1">
      <c r="A440" s="61"/>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ht="14.25" customHeight="1">
      <c r="A441" s="61"/>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ht="14.25" customHeight="1">
      <c r="A442" s="61"/>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ht="14.25" customHeight="1">
      <c r="A443" s="61"/>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ht="14.25" customHeight="1">
      <c r="A444" s="61"/>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ht="14.25" customHeight="1">
      <c r="A445" s="61"/>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ht="14.25" customHeight="1">
      <c r="A446" s="61"/>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ht="14.25" customHeight="1">
      <c r="A447" s="61"/>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ht="14.25" customHeight="1">
      <c r="A448" s="61"/>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ht="14.25" customHeight="1">
      <c r="A449" s="61"/>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ht="14.25" customHeight="1">
      <c r="A450" s="61"/>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ht="14.25" customHeight="1">
      <c r="A451" s="61"/>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ht="14.25" customHeight="1">
      <c r="A452" s="61"/>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ht="14.25" customHeight="1">
      <c r="A453" s="61"/>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ht="14.25" customHeight="1">
      <c r="A454" s="61"/>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ht="14.25" customHeight="1">
      <c r="A455" s="61"/>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ht="14.25" customHeight="1">
      <c r="A456" s="61"/>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ht="14.25" customHeight="1">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4.25" customHeight="1">
      <c r="A458" s="61"/>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ht="14.25" customHeight="1">
      <c r="A459" s="61"/>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ht="14.25" customHeight="1">
      <c r="A460" s="61"/>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ht="14.25" customHeight="1">
      <c r="A461" s="61"/>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ht="14.25" customHeight="1">
      <c r="A462" s="61"/>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ht="14.25" customHeight="1">
      <c r="A463" s="61"/>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ht="14.25" customHeight="1">
      <c r="A464" s="61"/>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ht="14.25" customHeight="1">
      <c r="A465" s="61"/>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ht="14.25" customHeight="1">
      <c r="A466" s="61"/>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ht="14.25" customHeight="1">
      <c r="A467" s="61"/>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ht="14.25" customHeight="1">
      <c r="A468" s="61"/>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ht="14.25" customHeight="1">
      <c r="A469" s="61"/>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ht="14.25" customHeight="1">
      <c r="A470" s="61"/>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ht="14.25" customHeight="1">
      <c r="A471" s="61"/>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ht="14.25" customHeight="1">
      <c r="A472" s="61"/>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ht="14.25" customHeight="1">
      <c r="A473" s="61"/>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ht="14.25" customHeight="1">
      <c r="A474" s="61"/>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ht="14.25" customHeight="1">
      <c r="A475" s="61"/>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ht="14.25" customHeight="1">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4.25" customHeight="1">
      <c r="A477" s="61"/>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ht="14.25" customHeight="1">
      <c r="A478" s="61"/>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ht="14.25" customHeight="1">
      <c r="A479" s="61"/>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ht="14.25" customHeight="1">
      <c r="A480" s="61"/>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ht="14.25" customHeight="1">
      <c r="A481" s="61"/>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ht="14.25" customHeight="1">
      <c r="A482" s="61"/>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ht="14.25" customHeight="1">
      <c r="A483" s="61"/>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ht="14.25" customHeight="1">
      <c r="A484" s="61"/>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ht="14.25" customHeight="1">
      <c r="A485" s="61"/>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ht="14.25" customHeight="1">
      <c r="A486" s="61"/>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ht="14.25" customHeight="1">
      <c r="A487" s="61"/>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ht="14.25" customHeight="1">
      <c r="A488" s="61"/>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ht="14.25" customHeight="1">
      <c r="A489" s="61"/>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ht="14.25" customHeight="1">
      <c r="A490" s="61"/>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ht="14.25" customHeight="1">
      <c r="A491" s="61"/>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ht="14.25" customHeight="1">
      <c r="A492" s="61"/>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ht="14.25" customHeight="1">
      <c r="A493" s="61"/>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ht="14.25" customHeight="1">
      <c r="A494" s="61"/>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ht="14.25" customHeight="1">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4.25" customHeight="1">
      <c r="A496" s="61"/>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ht="14.25" customHeight="1">
      <c r="A497" s="61"/>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ht="14.25" customHeight="1">
      <c r="A498" s="61"/>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ht="14.25" customHeight="1">
      <c r="A499" s="61"/>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ht="14.25" customHeight="1">
      <c r="A500" s="61"/>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ht="14.25" customHeight="1">
      <c r="A501" s="61"/>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ht="14.25" customHeight="1">
      <c r="A502" s="61"/>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ht="14.25" customHeight="1">
      <c r="A503" s="61"/>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ht="14.25" customHeight="1">
      <c r="A504" s="61"/>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ht="14.25" customHeight="1">
      <c r="A505" s="61"/>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ht="14.25" customHeight="1">
      <c r="A506" s="61"/>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ht="14.25" customHeight="1">
      <c r="A507" s="61"/>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ht="14.25" customHeight="1">
      <c r="A508" s="61"/>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ht="14.25" customHeight="1">
      <c r="A509" s="61"/>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ht="14.25" customHeight="1">
      <c r="A510" s="61"/>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ht="14.25" customHeight="1">
      <c r="A511" s="61"/>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ht="14.25" customHeight="1">
      <c r="A512" s="61"/>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ht="14.25" customHeight="1">
      <c r="A513" s="61"/>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ht="14.25" customHeight="1">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4.25" customHeight="1">
      <c r="A515" s="61"/>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ht="14.25" customHeight="1">
      <c r="A516" s="61"/>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ht="14.25" customHeight="1">
      <c r="A517" s="61"/>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ht="14.25" customHeight="1">
      <c r="A518" s="61"/>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ht="14.25" customHeight="1">
      <c r="A519" s="61"/>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ht="14.25" customHeight="1">
      <c r="A520" s="61"/>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ht="14.25" customHeight="1">
      <c r="A521" s="61"/>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ht="14.25" customHeight="1">
      <c r="A522" s="61"/>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ht="14.25" customHeight="1">
      <c r="A523" s="61"/>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ht="14.25" customHeight="1">
      <c r="A524" s="61"/>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ht="14.25" customHeight="1">
      <c r="A525" s="61"/>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ht="14.25" customHeight="1">
      <c r="A526" s="61"/>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ht="14.25" customHeight="1">
      <c r="A527" s="61"/>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ht="14.25" customHeight="1">
      <c r="A528" s="61"/>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ht="14.25" customHeight="1">
      <c r="A529" s="61"/>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ht="14.25" customHeight="1">
      <c r="A530" s="61"/>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ht="14.25" customHeight="1">
      <c r="A531" s="61"/>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ht="14.25" customHeight="1">
      <c r="A532" s="61"/>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ht="14.25" customHeight="1">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4.25" customHeight="1">
      <c r="A534" s="61"/>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ht="14.25" customHeight="1">
      <c r="A535" s="61"/>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ht="14.25" customHeight="1">
      <c r="A536" s="61"/>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ht="14.25" customHeight="1">
      <c r="A537" s="61"/>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ht="14.25" customHeight="1">
      <c r="A538" s="61"/>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ht="14.25" customHeight="1">
      <c r="A539" s="61"/>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ht="14.25" customHeight="1">
      <c r="A540" s="61"/>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ht="14.25" customHeight="1">
      <c r="A541" s="61"/>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ht="14.25" customHeight="1">
      <c r="A542" s="61"/>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ht="14.25" customHeight="1">
      <c r="A543" s="61"/>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ht="14.25" customHeight="1">
      <c r="A544" s="61"/>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ht="14.25" customHeight="1">
      <c r="A545" s="61"/>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ht="14.25" customHeight="1">
      <c r="A546" s="61"/>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ht="14.25" customHeight="1">
      <c r="A547" s="61"/>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ht="14.25" customHeight="1">
      <c r="A548" s="61"/>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ht="14.25" customHeight="1">
      <c r="A549" s="61"/>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ht="14.25" customHeight="1">
      <c r="A550" s="61"/>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ht="14.25" customHeight="1">
      <c r="A551" s="61"/>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ht="14.25" customHeight="1">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4.25" customHeight="1">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4.25" customHeight="1">
      <c r="A554" s="61"/>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ht="14.25" customHeight="1">
      <c r="A555" s="61"/>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ht="14.25" customHeight="1">
      <c r="A556" s="61"/>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ht="14.25" customHeight="1">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4.25" customHeight="1">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4.25" customHeight="1">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4.25" customHeight="1">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4.25" customHeight="1">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4.25" customHeight="1">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4.25" customHeight="1">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4.25" customHeight="1">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4.25" customHeight="1">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4.25" customHeight="1">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4.25" customHeight="1">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4.25" customHeight="1">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4.25" customHeight="1">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4.25" customHeight="1">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4.25" customHeight="1">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4.25" customHeight="1">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4.25" customHeight="1">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4.25" customHeight="1">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4.25" customHeight="1">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4.25" customHeight="1">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4.25" customHeight="1">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4.25" customHeight="1">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4.25" customHeight="1">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4.25" customHeight="1">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4.25" customHeight="1">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4.25" customHeight="1">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4.25" customHeight="1">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4.25" customHeight="1">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4.25" customHeight="1">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4.25" customHeight="1">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4.25" customHeight="1">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4.25" customHeight="1">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4.25" customHeight="1">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4.25" customHeight="1">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4.25" customHeight="1">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4.25" customHeight="1">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4.25" customHeight="1">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4.25" customHeight="1">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4.25" customHeight="1">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4.25" customHeight="1">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4.25" customHeight="1">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4.25" customHeight="1">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4.25" customHeight="1">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4.25" customHeight="1">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4.25" customHeight="1">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4.25" customHeight="1">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4.25" customHeight="1">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4.25" customHeight="1">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4.25" customHeight="1">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4.25" customHeight="1">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4.25" customHeight="1">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4.25" customHeight="1">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4.25" customHeight="1">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4.25" customHeight="1">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4.25" customHeight="1">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4.25" customHeight="1">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4.25" customHeight="1">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4.25" customHeight="1">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4.25" customHeight="1">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4.25" customHeight="1">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4.25" customHeight="1">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4.25" customHeight="1">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4.25" customHeight="1">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4.25" customHeight="1">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4.25" customHeight="1">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4.25" customHeight="1">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4.25" customHeight="1">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4.25" customHeight="1">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4.25" customHeight="1">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4.25" customHeight="1">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4.25" customHeight="1">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4.25" customHeight="1">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4.25" customHeight="1">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4.25" customHeight="1">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4.25" customHeight="1">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4.25" customHeight="1">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4.25" customHeight="1">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4.25" customHeight="1">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4.25" customHeight="1">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4.25" customHeight="1">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4.25" customHeight="1">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4.25" customHeight="1">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4.25" customHeight="1">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4.25" customHeight="1">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4.25" customHeight="1">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4.25" customHeight="1">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4.25" customHeight="1">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4.25" customHeight="1">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4.25" customHeight="1">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4.25" customHeight="1">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4.25" customHeight="1">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4.25" customHeight="1">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4.25" customHeight="1">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4.25" customHeight="1">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4.25" customHeight="1">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4.25" customHeight="1">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4.25" customHeight="1">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4.25" customHeight="1">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4.25" customHeight="1">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4.25" customHeight="1">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4.25" customHeight="1">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4.25" customHeight="1">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4.25" customHeight="1">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4.25" customHeight="1">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4.25" customHeight="1">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4.25" customHeight="1">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4.25" customHeight="1">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4.25" customHeight="1">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4.25" customHeight="1">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4.25" customHeight="1">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4.25" customHeight="1">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4.25" customHeight="1">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4.25" customHeight="1">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4.25" customHeight="1">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4.25" customHeight="1">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4.25" customHeight="1">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4.25" customHeight="1">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4.25" customHeight="1">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4.25" customHeight="1">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4.25" customHeight="1">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4.25" customHeight="1">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4.25" customHeight="1">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4.25" customHeight="1">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4.25" customHeight="1">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4.25" customHeight="1">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4.25" customHeight="1">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4.25" customHeight="1">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4.25" customHeight="1">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4.25" customHeight="1">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4.25" customHeight="1">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4.25" customHeight="1">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4.25" customHeight="1">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4.25" customHeight="1">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4.25" customHeight="1">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4.25" customHeight="1">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4.25" customHeight="1">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4.25" customHeight="1">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4.25" customHeight="1">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4.25" customHeight="1">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4.25" customHeight="1">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4.25" customHeight="1">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4.25" customHeight="1">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4.25" customHeight="1">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4.25" customHeight="1">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4.25" customHeight="1">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4.25" customHeight="1">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4.25" customHeight="1">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4.25" customHeight="1">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4.25" customHeight="1">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4.25" customHeight="1">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4.25" customHeight="1">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4.25" customHeight="1">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4.25" customHeight="1">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4.25" customHeight="1">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4.25" customHeight="1">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4.25" customHeight="1">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4.25" customHeight="1">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4.25" customHeight="1">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4.25" customHeight="1">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4.25" customHeight="1">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4.25" customHeight="1">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4.25" customHeight="1">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4.25" customHeight="1">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4.25" customHeight="1">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4.25" customHeight="1">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4.25" customHeight="1">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4.25" customHeight="1">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4.25" customHeight="1">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4.25" customHeight="1">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4.25" customHeight="1">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4.25" customHeight="1">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4.25" customHeight="1">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4.25" customHeight="1">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4.25" customHeight="1">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4.25" customHeight="1">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4.25" customHeight="1">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4.25" customHeight="1">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4.25" customHeight="1">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4.25" customHeight="1">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4.25" customHeight="1">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4.25" customHeight="1">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4.25" customHeight="1">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4.25" customHeight="1">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4.25" customHeight="1">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4.25" customHeight="1">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4.25" customHeight="1">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4.25" customHeight="1">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4.25" customHeight="1">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4.25" customHeight="1">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4.25" customHeight="1">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4.25" customHeight="1">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4.25" customHeight="1">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4.25" customHeight="1">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4.25" customHeight="1">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4.25" customHeight="1">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4.25" customHeight="1">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4.25" customHeight="1">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4.25" customHeight="1">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4.25" customHeight="1">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4.25" customHeight="1">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4.25" customHeight="1">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4.25" customHeight="1">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4.25" customHeight="1">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4.25" customHeight="1">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4.25" customHeight="1">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4.25" customHeight="1">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4.25" customHeight="1">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4.25" customHeight="1">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4.25" customHeight="1">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4.25" customHeight="1">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4.25" customHeight="1">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4.25" customHeight="1">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4.25" customHeight="1">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4.25" customHeight="1">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4.25" customHeight="1">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4.25" customHeight="1">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4.25" customHeight="1">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4.25" customHeight="1">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4.25" customHeight="1">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4.25" customHeight="1">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4.25" customHeight="1">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4.25" customHeight="1">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4.25" customHeight="1">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4.25" customHeight="1">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4.25" customHeight="1">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4.25" customHeight="1">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4.25" customHeight="1">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4.25" customHeight="1">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4.25" customHeight="1">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4.25" customHeight="1">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4.25" customHeight="1">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4.25" customHeight="1">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4.25" customHeight="1">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4.25" customHeight="1">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4.25" customHeight="1">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4.25" customHeight="1">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4.25" customHeight="1">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4.25" customHeight="1">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4.25" customHeight="1">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4.25" customHeight="1">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4.25" customHeight="1">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4.25" customHeight="1">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4.25" customHeight="1">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4.25" customHeight="1">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4.25" customHeight="1">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4.25" customHeight="1">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4.25" customHeight="1">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4.25" customHeight="1">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4.25" customHeight="1">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4.25" customHeight="1">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4.25" customHeight="1">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4.25" customHeight="1">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4.25" customHeight="1">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4.25" customHeight="1">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4.25" customHeight="1">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4.25" customHeight="1">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4.25" customHeight="1">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4.25" customHeight="1">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4.25" customHeight="1">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4.25" customHeight="1">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4.25" customHeight="1">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4.25" customHeight="1">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4.25" customHeight="1">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4.25" customHeight="1">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4.25" customHeight="1">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4.25" customHeight="1">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4.25" customHeight="1">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4.25" customHeight="1">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4.25" customHeight="1">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4.25" customHeight="1">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4.25" customHeight="1">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4.25" customHeight="1">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4.25" customHeight="1">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4.25" customHeight="1">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4.25" customHeight="1">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4.25" customHeight="1">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4.25" customHeight="1">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4.25" customHeight="1">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4.25" customHeight="1">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4.25" customHeight="1">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4.25" customHeight="1">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4.25" customHeight="1">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4.25" customHeight="1">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4.25" customHeight="1">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4.25" customHeight="1">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4.25" customHeight="1">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4.25" customHeight="1">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4.25" customHeight="1">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4.25" customHeight="1">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4.25" customHeight="1">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4.25" customHeight="1">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4.25" customHeight="1">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4.25" customHeight="1">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4.25" customHeight="1">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4.25" customHeight="1">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4.25" customHeight="1">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4.25" customHeight="1">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4.25" customHeight="1">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4.25" customHeight="1">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4.25" customHeight="1">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4.25" customHeight="1">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4.25" customHeight="1">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4.25" customHeight="1">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4.25" customHeight="1">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4.25" customHeight="1">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4.25" customHeight="1">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4.25" customHeight="1">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4.25" customHeight="1">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4.25" customHeight="1">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4.25" customHeight="1">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4.25" customHeight="1">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4.25" customHeight="1">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4.25" customHeight="1">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4.25" customHeight="1">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4.25" customHeight="1">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4.25" customHeight="1">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4.25" customHeight="1">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4.25" customHeight="1">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4.25" customHeight="1">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4.25" customHeight="1">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4.25" customHeight="1">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4.25" customHeight="1">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4.25" customHeight="1">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4.25" customHeight="1">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4.25" customHeight="1">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4.25" customHeight="1">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4.25" customHeight="1">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4.25" customHeight="1">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4.25" customHeight="1">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4.25" customHeight="1">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4.25" customHeight="1">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4.25" customHeight="1">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4.25" customHeight="1">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4.25" customHeight="1">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4.25" customHeight="1">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4.25" customHeight="1">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4.25" customHeight="1">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4.25" customHeight="1">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4.25" customHeight="1">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4.25" customHeight="1">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4.25" customHeight="1">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4.25" customHeight="1">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4.25" customHeight="1">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4.25" customHeight="1">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4.25" customHeight="1">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4.25" customHeight="1">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4.25" customHeight="1">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4.25" customHeight="1">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4.25" customHeight="1">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4.25" customHeight="1">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4.25" customHeight="1">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4.25" customHeight="1">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4.25" customHeight="1">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4.25" customHeight="1">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4.25" customHeight="1">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4.25" customHeight="1">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4.25" customHeight="1">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4.25" customHeight="1">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4.25" customHeight="1">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4.25" customHeight="1">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4.25" customHeight="1">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4.25" customHeight="1">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4.25" customHeight="1">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4.25" customHeight="1">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4.25" customHeight="1">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4.25" customHeight="1">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4.25" customHeight="1">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4.25" customHeight="1">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4.25" customHeight="1">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4.25" customHeight="1">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4.25" customHeight="1">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4.25" customHeight="1">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4.25" customHeight="1">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4.25" customHeight="1">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4.25" customHeight="1">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4.25" customHeight="1">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4.25" customHeight="1">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4.25" customHeight="1">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4.25" customHeight="1">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4.25" customHeight="1">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4.25" customHeight="1">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4.25" customHeight="1">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4.25" customHeight="1">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4.25" customHeight="1">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4.25" customHeight="1">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4.25" customHeight="1">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4.25" customHeight="1">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4.25" customHeight="1">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4.25" customHeight="1">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4.25" customHeight="1">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4.25" customHeight="1">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4.25" customHeight="1">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4.25" customHeight="1">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4.25" customHeight="1">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4.25" customHeight="1">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4.25" customHeight="1">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4.25" customHeight="1">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4.25" customHeight="1">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4.25" customHeight="1">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4.25" customHeight="1">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4.25" customHeight="1">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4.25" customHeight="1">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4.25" customHeight="1">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4.25" customHeight="1">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4.25" customHeight="1">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4.25" customHeight="1">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4.25" customHeight="1">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4.25" customHeight="1">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4.25" customHeight="1">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4.25" customHeight="1">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4.25" customHeight="1">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4.25" customHeight="1">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4.25" customHeight="1">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4.25" customHeight="1">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4.25" customHeight="1">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4.25" customHeight="1">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4.25" customHeight="1">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4.25" customHeight="1">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4.25" customHeight="1">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4.25" customHeight="1">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4.25" customHeight="1">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4.25" customHeight="1">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4.25" customHeight="1">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4.25" customHeight="1">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4.25" customHeight="1">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4.25" customHeight="1">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4.25" customHeight="1">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4.25" customHeight="1">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4.25" customHeight="1">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4.25" customHeight="1">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4.25" customHeight="1">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4.25" customHeight="1">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4.25" customHeight="1">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4.25" customHeight="1">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4.25" customHeight="1">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4.25" customHeight="1">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4.25" customHeight="1">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4.25" customHeight="1">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sheetData>
  <mergeCells count="44">
    <mergeCell ref="C23:D23"/>
    <mergeCell ref="C24:D24"/>
    <mergeCell ref="C16:D16"/>
    <mergeCell ref="C17:D17"/>
    <mergeCell ref="A20:D20"/>
    <mergeCell ref="F20:J20"/>
    <mergeCell ref="C21:D21"/>
    <mergeCell ref="F21:F23"/>
    <mergeCell ref="C22:D22"/>
    <mergeCell ref="A1:D1"/>
    <mergeCell ref="F1:J1"/>
    <mergeCell ref="C2:D2"/>
    <mergeCell ref="F2:F4"/>
    <mergeCell ref="B3:B4"/>
    <mergeCell ref="C3:D3"/>
    <mergeCell ref="C4:D4"/>
    <mergeCell ref="H6:J6"/>
    <mergeCell ref="C7:D7"/>
    <mergeCell ref="C8:D8"/>
    <mergeCell ref="A3:A4"/>
    <mergeCell ref="A5:A6"/>
    <mergeCell ref="B5:B6"/>
    <mergeCell ref="C5:D5"/>
    <mergeCell ref="C6:D6"/>
    <mergeCell ref="A7:A8"/>
    <mergeCell ref="B7:B8"/>
    <mergeCell ref="C14:D14"/>
    <mergeCell ref="A14:A15"/>
    <mergeCell ref="A16:A17"/>
    <mergeCell ref="B16:B17"/>
    <mergeCell ref="B14:B15"/>
    <mergeCell ref="C15:D15"/>
    <mergeCell ref="A10:D10"/>
    <mergeCell ref="C11:D11"/>
    <mergeCell ref="A12:A13"/>
    <mergeCell ref="B12:B13"/>
    <mergeCell ref="C12:D12"/>
    <mergeCell ref="C13:D13"/>
    <mergeCell ref="C30:D30"/>
    <mergeCell ref="H25:J25"/>
    <mergeCell ref="A26:D26"/>
    <mergeCell ref="C27:D27"/>
    <mergeCell ref="C28:D28"/>
    <mergeCell ref="C29:D29"/>
  </mergeCells>
  <pageMargins left="0.70000000000000007" right="0.700000000000000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34a23e336ca159adb6d79aa455011b4a">
  <xsd:schema xmlns:xsd="http://www.w3.org/2001/XMLSchema" xmlns:xs="http://www.w3.org/2001/XMLSchema" xmlns:p="http://schemas.microsoft.com/office/2006/metadata/properties" xmlns:ns2="53edd1cc-689a-49d8-a30a-bc4d57d7af9b" targetNamespace="http://schemas.microsoft.com/office/2006/metadata/properties" ma:root="true" ma:fieldsID="28a1e22f8006faf98f84a5f5c49949c1"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S3PY2T6K6JVS-1302557729-22036</_dlc_DocId>
    <_dlc_DocIdUrl xmlns="53edd1cc-689a-49d8-a30a-bc4d57d7af9b">
      <Url>https://bvstelevisionsrl13032015.sharepoint.com/sites/Files/documentosparaelpersonal/_layouts/15/DocIdRedir.aspx?ID=S3PY2T6K6JVS-1302557729-22036</Url>
      <Description>S3PY2T6K6JVS-1302557729-22036</Description>
    </_dlc_DocIdUrl>
  </documentManagement>
</p:properties>
</file>

<file path=customXml/itemProps1.xml><?xml version="1.0" encoding="utf-8"?>
<ds:datastoreItem xmlns:ds="http://schemas.openxmlformats.org/officeDocument/2006/customXml" ds:itemID="{A23ABA96-4AF9-4AF4-8367-2C323D06A78E}">
  <ds:schemaRefs>
    <ds:schemaRef ds:uri="http://schemas.microsoft.com/sharepoint/v3/contenttype/forms"/>
  </ds:schemaRefs>
</ds:datastoreItem>
</file>

<file path=customXml/itemProps2.xml><?xml version="1.0" encoding="utf-8"?>
<ds:datastoreItem xmlns:ds="http://schemas.openxmlformats.org/officeDocument/2006/customXml" ds:itemID="{0AF21ECE-6A6D-4004-8688-47C87E3FEA32}">
  <ds:schemaRefs>
    <ds:schemaRef ds:uri="http://schemas.microsoft.com/sharepoint/events"/>
  </ds:schemaRefs>
</ds:datastoreItem>
</file>

<file path=customXml/itemProps3.xml><?xml version="1.0" encoding="utf-8"?>
<ds:datastoreItem xmlns:ds="http://schemas.openxmlformats.org/officeDocument/2006/customXml" ds:itemID="{DD008C69-B28F-4034-9C25-5663DCAD2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8E66EAB-BBC1-4F2B-B74B-3C94B8464EC8}">
  <ds:schemaRefs>
    <ds:schemaRef ds:uri="http://schemas.microsoft.com/office/2006/metadata/properties"/>
    <ds:schemaRef ds:uri="http://schemas.microsoft.com/office/infopath/2007/PartnerControls"/>
    <ds:schemaRef ds:uri="53edd1cc-689a-49d8-a30a-bc4d57d7af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Identificación del Riesgo</vt:lpstr>
      <vt:lpstr>Matriz_Análisis_Riesgos</vt:lpstr>
      <vt:lpstr>Ponderación</vt:lpstr>
      <vt:lpstr>Matriz_Análisis_Riesgos!Excel_BuiltIn_Print_Area</vt:lpstr>
      <vt:lpstr>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Johnattan Sifuentes</cp:lastModifiedBy>
  <dcterms:created xsi:type="dcterms:W3CDTF">2025-01-27T21:39:32Z</dcterms:created>
  <dcterms:modified xsi:type="dcterms:W3CDTF">2026-04-01T05:56:26Z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0x01010040C019C53530724F82230DFB8AB2B50D</vt:lpwstr>
  </property>
  <property fmtid="{D5CDD505-2E9C-101B-9397-08002B2CF9AE}" pid="3" name="_dlc_DocIdItemGuid">
    <vt:lpwstr>fc1b6820-d48a-4ac6-a23d-0a6a66191369</vt:lpwstr>
  </property>
</Properties>
</file>